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45" windowWidth="23895" windowHeight="9975"/>
  </bookViews>
  <sheets>
    <sheet name="POWERLINE Volt Drop" sheetId="1" r:id="rId1"/>
  </sheets>
  <externalReferences>
    <externalReference r:id="rId2"/>
  </externalReferences>
  <definedNames>
    <definedName name="_xlnm.Print_Area" localSheetId="0">'POWERLINE Volt Drop'!$A$1:$K$153</definedName>
  </definedNames>
  <calcPr calcId="124519"/>
</workbook>
</file>

<file path=xl/calcChain.xml><?xml version="1.0" encoding="utf-8"?>
<calcChain xmlns="http://schemas.openxmlformats.org/spreadsheetml/2006/main">
  <c r="F147" i="1"/>
  <c r="G147" s="1"/>
  <c r="G145"/>
  <c r="F145"/>
  <c r="G143"/>
  <c r="F143"/>
  <c r="G141"/>
  <c r="F141"/>
  <c r="F139"/>
  <c r="G139" s="1"/>
  <c r="G137"/>
  <c r="F137"/>
  <c r="G135"/>
  <c r="F135"/>
  <c r="G133"/>
  <c r="F133"/>
  <c r="F131"/>
  <c r="G131" s="1"/>
  <c r="G129"/>
  <c r="F129"/>
  <c r="G127"/>
  <c r="F127"/>
  <c r="G125"/>
  <c r="F125"/>
  <c r="F123"/>
  <c r="G123" s="1"/>
  <c r="G121"/>
  <c r="F121"/>
  <c r="G119"/>
  <c r="F119"/>
  <c r="G117"/>
  <c r="F117"/>
  <c r="F115"/>
  <c r="G115" s="1"/>
  <c r="G113"/>
  <c r="F113"/>
  <c r="G111"/>
  <c r="F111"/>
  <c r="G109"/>
  <c r="F109"/>
  <c r="F107"/>
  <c r="G107" s="1"/>
  <c r="G105"/>
  <c r="F105"/>
  <c r="G103"/>
  <c r="F103"/>
  <c r="G101"/>
  <c r="F101"/>
  <c r="F99"/>
  <c r="G99" s="1"/>
  <c r="G97"/>
  <c r="F97"/>
  <c r="G95"/>
  <c r="F95"/>
  <c r="G93"/>
  <c r="F93"/>
  <c r="F91"/>
  <c r="G91" s="1"/>
  <c r="G89"/>
  <c r="F89"/>
  <c r="G87"/>
  <c r="F87"/>
  <c r="G85"/>
  <c r="F85"/>
  <c r="F83"/>
  <c r="G83" s="1"/>
  <c r="G81"/>
  <c r="F81"/>
  <c r="G79"/>
  <c r="F79"/>
  <c r="G77"/>
  <c r="F77"/>
  <c r="F75"/>
  <c r="G75" s="1"/>
  <c r="G73"/>
  <c r="F73"/>
  <c r="G71"/>
  <c r="F71"/>
  <c r="G69"/>
  <c r="F69"/>
  <c r="F67"/>
  <c r="G67" s="1"/>
  <c r="E53"/>
  <c r="E55" s="1"/>
  <c r="E51"/>
  <c r="E49"/>
  <c r="J49" s="1"/>
  <c r="E39"/>
  <c r="J55" l="1"/>
  <c r="E57"/>
  <c r="J53"/>
  <c r="J51"/>
  <c r="F65"/>
  <c r="F63" l="1"/>
  <c r="G65"/>
  <c r="J57"/>
  <c r="E59"/>
  <c r="J59" l="1"/>
  <c r="E61"/>
  <c r="F61"/>
  <c r="G63"/>
  <c r="G61" l="1"/>
  <c r="F59"/>
  <c r="E63"/>
  <c r="J61"/>
  <c r="G59" l="1"/>
  <c r="F57"/>
  <c r="J63"/>
  <c r="E65"/>
  <c r="J65" l="1"/>
  <c r="E67"/>
  <c r="F55"/>
  <c r="G57"/>
  <c r="F53" l="1"/>
  <c r="G55"/>
  <c r="J67"/>
  <c r="E69"/>
  <c r="E71" l="1"/>
  <c r="H69"/>
  <c r="J69"/>
  <c r="G53"/>
  <c r="F51"/>
  <c r="J71" l="1"/>
  <c r="E73"/>
  <c r="H71"/>
  <c r="G51"/>
  <c r="F49"/>
  <c r="G49" l="1"/>
  <c r="H49" s="1"/>
  <c r="H51" s="1"/>
  <c r="H53" s="1"/>
  <c r="H55" s="1"/>
  <c r="H57" s="1"/>
  <c r="H59" s="1"/>
  <c r="H61" s="1"/>
  <c r="H63" s="1"/>
  <c r="H65" s="1"/>
  <c r="H67" s="1"/>
  <c r="E42" s="1"/>
  <c r="E41" s="1"/>
  <c r="E40" s="1"/>
  <c r="F44"/>
  <c r="H73"/>
  <c r="J73"/>
  <c r="E75"/>
  <c r="H75" l="1"/>
  <c r="J75"/>
  <c r="E77"/>
  <c r="G44"/>
  <c r="E43"/>
  <c r="E79" l="1"/>
  <c r="H77"/>
  <c r="J77"/>
  <c r="J79" l="1"/>
  <c r="E81"/>
  <c r="H79"/>
  <c r="H81" l="1"/>
  <c r="J81"/>
  <c r="E83"/>
  <c r="H83" l="1"/>
  <c r="J83"/>
  <c r="E85"/>
  <c r="E87" l="1"/>
  <c r="H85"/>
  <c r="J85"/>
  <c r="J87" l="1"/>
  <c r="E89"/>
  <c r="H87"/>
  <c r="H89" l="1"/>
  <c r="J89"/>
  <c r="E91"/>
  <c r="H91" l="1"/>
  <c r="J91"/>
  <c r="E93"/>
  <c r="E95" l="1"/>
  <c r="H93"/>
  <c r="J93"/>
  <c r="J95" l="1"/>
  <c r="E97"/>
  <c r="H95"/>
  <c r="H97" l="1"/>
  <c r="J97"/>
  <c r="E99"/>
  <c r="H99" l="1"/>
  <c r="J99"/>
  <c r="E101"/>
  <c r="E103" l="1"/>
  <c r="H101"/>
  <c r="J101"/>
  <c r="J103" l="1"/>
  <c r="E105"/>
  <c r="H103"/>
  <c r="H105" l="1"/>
  <c r="J105"/>
  <c r="E107"/>
  <c r="H107" l="1"/>
  <c r="J107"/>
  <c r="E109"/>
  <c r="E111" l="1"/>
  <c r="H109"/>
  <c r="J109"/>
  <c r="J111" l="1"/>
  <c r="E113"/>
  <c r="H111"/>
  <c r="H113" l="1"/>
  <c r="J113"/>
  <c r="E115"/>
  <c r="H115" l="1"/>
  <c r="J115"/>
  <c r="E117"/>
  <c r="E44"/>
  <c r="E119" l="1"/>
  <c r="H117"/>
  <c r="J117"/>
  <c r="J119" l="1"/>
  <c r="E121"/>
  <c r="H119"/>
  <c r="H121" l="1"/>
  <c r="J121"/>
  <c r="E123"/>
  <c r="H123" l="1"/>
  <c r="J123"/>
  <c r="E125"/>
  <c r="E127" l="1"/>
  <c r="H125"/>
  <c r="J125"/>
  <c r="J127" l="1"/>
  <c r="E129"/>
  <c r="H127"/>
  <c r="H129" l="1"/>
  <c r="J129"/>
  <c r="E131"/>
  <c r="H131" l="1"/>
  <c r="J131"/>
  <c r="E133"/>
  <c r="E135" l="1"/>
  <c r="H133"/>
  <c r="J133"/>
  <c r="J135" l="1"/>
  <c r="E137"/>
  <c r="H135"/>
  <c r="H137" l="1"/>
  <c r="J137"/>
  <c r="E139"/>
  <c r="H139" l="1"/>
  <c r="J139"/>
  <c r="E141"/>
  <c r="E143" l="1"/>
  <c r="H141"/>
  <c r="J141"/>
  <c r="J143" l="1"/>
  <c r="E145"/>
  <c r="H143"/>
  <c r="H145" l="1"/>
  <c r="J145"/>
  <c r="E147"/>
  <c r="H147" l="1"/>
  <c r="J147"/>
</calcChain>
</file>

<file path=xl/sharedStrings.xml><?xml version="1.0" encoding="utf-8"?>
<sst xmlns="http://schemas.openxmlformats.org/spreadsheetml/2006/main" count="51" uniqueCount="51">
  <si>
    <r>
      <t xml:space="preserve">POWERLINE </t>
    </r>
    <r>
      <rPr>
        <u/>
        <sz val="16"/>
        <rFont val="Arial"/>
        <family val="2"/>
      </rPr>
      <t>Voltage Drop Calculation</t>
    </r>
  </si>
  <si>
    <t>Standard Arctic BS6500</t>
  </si>
  <si>
    <t>Cable Size mm²</t>
  </si>
  <si>
    <t>Single Phase</t>
  </si>
  <si>
    <t>Volt Drop mV/M/A</t>
  </si>
  <si>
    <t>Current Capacity</t>
  </si>
  <si>
    <t>Above figures for Voltage Drop are taken from BS7671:2008 Table 4F3B (Appendix 4)</t>
  </si>
  <si>
    <t>Above figures for current Capacity are taken from BS7671:2008 Table 4F3A (Appendix 4)</t>
  </si>
  <si>
    <r>
      <t>Total Volt Drop</t>
    </r>
    <r>
      <rPr>
        <sz val="10"/>
        <rFont val="Arial"/>
      </rPr>
      <t xml:space="preserve"> =</t>
    </r>
  </si>
  <si>
    <r>
      <t xml:space="preserve">Cable Length </t>
    </r>
    <r>
      <rPr>
        <b/>
        <sz val="10"/>
        <rFont val="Arial"/>
        <family val="2"/>
      </rPr>
      <t>M</t>
    </r>
    <r>
      <rPr>
        <sz val="10"/>
        <rFont val="Arial"/>
        <family val="2"/>
      </rPr>
      <t xml:space="preserve"> x Current </t>
    </r>
    <r>
      <rPr>
        <b/>
        <sz val="10"/>
        <rFont val="Arial"/>
        <family val="2"/>
      </rPr>
      <t>A</t>
    </r>
    <r>
      <rPr>
        <sz val="10"/>
        <rFont val="Arial"/>
        <family val="2"/>
      </rPr>
      <t xml:space="preserve"> x Volt Drop / Metre / Amp </t>
    </r>
    <r>
      <rPr>
        <b/>
        <sz val="10"/>
        <rFont val="Arial"/>
        <family val="2"/>
      </rPr>
      <t>V/M/A</t>
    </r>
  </si>
  <si>
    <r>
      <t>BS7671:2008, 525.1</t>
    </r>
    <r>
      <rPr>
        <sz val="10"/>
        <rFont val="Arial"/>
        <family val="2"/>
      </rPr>
      <t xml:space="preserve"> 'In the absence of any other consideration, under normal service conditions the</t>
    </r>
  </si>
  <si>
    <t>voltage at the terminals of any fixed current-using equipment shall be greater than the lower limit</t>
  </si>
  <si>
    <t>corresponding to the product standard relevant to the equipment.'</t>
  </si>
  <si>
    <r>
      <t>BS7671:2008, 525.2</t>
    </r>
    <r>
      <rPr>
        <sz val="10"/>
        <rFont val="Arial"/>
      </rPr>
      <t xml:space="preserve"> 'Where fixed current-using equipment is not the subject of a product standard the</t>
    </r>
  </si>
  <si>
    <t>voltage at the terminals shall be such as not to impair the safe functioning of that equipment.'</t>
  </si>
  <si>
    <r>
      <t>BS7671:2008, 525.3</t>
    </r>
    <r>
      <rPr>
        <sz val="10"/>
        <rFont val="Arial"/>
      </rPr>
      <t xml:space="preserve"> 'The above requirements are deemed to be satisfied if the voltage drop between the </t>
    </r>
  </si>
  <si>
    <t>origin of the installation (usually the supply terminals) and a socket-outlet or the terminals of fixed</t>
  </si>
  <si>
    <t>current-using equipment does not exceed that stated in Appendix 12.'</t>
  </si>
  <si>
    <r>
      <t>BS7671:2008, 525.4</t>
    </r>
    <r>
      <rPr>
        <sz val="10"/>
        <rFont val="Arial"/>
      </rPr>
      <t xml:space="preserve"> 'A greater voltage drop than stated in Table 12A (Appendix 12) may be accepted for</t>
    </r>
  </si>
  <si>
    <t>a motor during starting periods and for other equipment with high inrush currents, provided that it is verified</t>
  </si>
  <si>
    <t>that the voltage variations are within the limits specified in the relevant product standard for the equipment</t>
  </si>
  <si>
    <t>or, in the absence of a product standard in accordance with the manufactures recommendations.</t>
  </si>
  <si>
    <r>
      <t xml:space="preserve">BS7671:2008 Table 12A (Appendix 12) </t>
    </r>
    <r>
      <rPr>
        <sz val="10"/>
        <rFont val="Arial"/>
        <family val="2"/>
      </rPr>
      <t>The voltage drop within each final circuit should not</t>
    </r>
  </si>
  <si>
    <r>
      <t xml:space="preserve">exceed </t>
    </r>
    <r>
      <rPr>
        <b/>
        <sz val="10"/>
        <rFont val="Arial"/>
        <family val="2"/>
      </rPr>
      <t>3%</t>
    </r>
    <r>
      <rPr>
        <sz val="10"/>
        <rFont val="Arial"/>
      </rPr>
      <t xml:space="preserve"> for lighting and </t>
    </r>
    <r>
      <rPr>
        <b/>
        <sz val="10"/>
        <rFont val="Arial"/>
        <family val="2"/>
      </rPr>
      <t>5%</t>
    </r>
    <r>
      <rPr>
        <sz val="10"/>
        <rFont val="Arial"/>
      </rPr>
      <t xml:space="preserve"> for other uses.</t>
    </r>
  </si>
  <si>
    <r>
      <t xml:space="preserve">Standard </t>
    </r>
    <r>
      <rPr>
        <b/>
        <i/>
        <u/>
        <sz val="10"/>
        <rFont val="Arial"/>
        <family val="2"/>
      </rPr>
      <t>POWERLINE</t>
    </r>
    <r>
      <rPr>
        <b/>
        <u/>
        <sz val="10"/>
        <rFont val="Arial"/>
        <family val="2"/>
      </rPr>
      <t xml:space="preserve"> Strings</t>
    </r>
  </si>
  <si>
    <t>Strings are available in 25, 50 or 100M lengths of 2.5 or 4mm² 3 core Cable with T drops every 5 or 10M</t>
  </si>
  <si>
    <t>Click to View Standard Product Data Sheet</t>
  </si>
  <si>
    <t>WARNING!</t>
  </si>
  <si>
    <t>Do Not Exceed a Total Load of 16Amps on any One POWERLINE String.</t>
  </si>
  <si>
    <r>
      <t>Click-On Cells with Blue Text to Modify Values,</t>
    </r>
    <r>
      <rPr>
        <b/>
        <i/>
        <sz val="10"/>
        <color indexed="17"/>
        <rFont val="Arial"/>
        <family val="2"/>
      </rPr>
      <t xml:space="preserve"> Results will be Displayed in Green</t>
    </r>
  </si>
  <si>
    <r>
      <t xml:space="preserve">Any Warnings will be Displayed in Red </t>
    </r>
    <r>
      <rPr>
        <b/>
        <i/>
        <sz val="10"/>
        <rFont val="Arial"/>
        <family val="2"/>
      </rPr>
      <t>and Full Results are Displayed in Below Table.</t>
    </r>
  </si>
  <si>
    <t>Permitted Voltage Drop (%)</t>
  </si>
  <si>
    <t>Other</t>
  </si>
  <si>
    <t>Circuit Type</t>
  </si>
  <si>
    <t>Actual Voltage Drop (%)</t>
  </si>
  <si>
    <t>Supply Voltage (V)</t>
  </si>
  <si>
    <t>Total Voltage Drop (V)</t>
  </si>
  <si>
    <t>Number of Outlets</t>
  </si>
  <si>
    <t>Voltage at Last Outlet (V)</t>
  </si>
  <si>
    <t>Distance Between Outlets (Metres)</t>
  </si>
  <si>
    <t>Min Continuous Trans (VA)</t>
  </si>
  <si>
    <t>Conductor Size (mm²)</t>
  </si>
  <si>
    <t>Length of String (M)</t>
  </si>
  <si>
    <r>
      <t>POWERLINE</t>
    </r>
    <r>
      <rPr>
        <b/>
        <sz val="10"/>
        <rFont val="Arial"/>
        <family val="2"/>
      </rPr>
      <t xml:space="preserve"> Voltage Drop Result Table</t>
    </r>
  </si>
  <si>
    <t>Socket</t>
  </si>
  <si>
    <t>Cable length (Metres)</t>
  </si>
  <si>
    <t>Current (Amps)</t>
  </si>
  <si>
    <t>Voltage Drop at Socket</t>
  </si>
  <si>
    <t>Voltage at Socket (V)</t>
  </si>
  <si>
    <t>Current at Outlet (Amps)</t>
  </si>
  <si>
    <t>Blakley calculator (version 2.0) Blakley Electrics Ltd.</t>
  </si>
</sst>
</file>

<file path=xl/styles.xml><?xml version="1.0" encoding="utf-8"?>
<styleSheet xmlns="http://schemas.openxmlformats.org/spreadsheetml/2006/main">
  <numFmts count="2">
    <numFmt numFmtId="164" formatCode="0.0%"/>
    <numFmt numFmtId="165" formatCode="0.0"/>
  </numFmts>
  <fonts count="22">
    <font>
      <sz val="10"/>
      <name val="Arial"/>
    </font>
    <font>
      <sz val="10"/>
      <name val="Arial"/>
    </font>
    <font>
      <u/>
      <sz val="16"/>
      <name val="Arial"/>
      <family val="2"/>
    </font>
    <font>
      <i/>
      <u/>
      <sz val="16"/>
      <name val="Arial"/>
      <family val="2"/>
    </font>
    <font>
      <b/>
      <u/>
      <sz val="10"/>
      <name val="Arial"/>
      <family val="2"/>
    </font>
    <font>
      <sz val="9"/>
      <name val="Arial"/>
    </font>
    <font>
      <b/>
      <u/>
      <sz val="9"/>
      <name val="Arial"/>
    </font>
    <font>
      <b/>
      <sz val="9"/>
      <name val="Arial"/>
    </font>
    <font>
      <sz val="8"/>
      <name val="Arial"/>
    </font>
    <font>
      <b/>
      <sz val="10"/>
      <name val="Arial"/>
      <family val="2"/>
    </font>
    <font>
      <sz val="10"/>
      <name val="Arial"/>
      <family val="2"/>
    </font>
    <font>
      <b/>
      <i/>
      <u/>
      <sz val="10"/>
      <name val="Arial"/>
      <family val="2"/>
    </font>
    <font>
      <b/>
      <i/>
      <sz val="10"/>
      <color indexed="12"/>
      <name val="Arial"/>
      <family val="2"/>
    </font>
    <font>
      <u/>
      <sz val="10"/>
      <color indexed="12"/>
      <name val="Arial"/>
    </font>
    <font>
      <b/>
      <i/>
      <u/>
      <sz val="10"/>
      <color indexed="12"/>
      <name val="Arial"/>
      <family val="2"/>
    </font>
    <font>
      <b/>
      <i/>
      <sz val="10"/>
      <color indexed="10"/>
      <name val="Arial"/>
      <family val="2"/>
    </font>
    <font>
      <b/>
      <sz val="10"/>
      <color indexed="17"/>
      <name val="Arial"/>
      <family val="2"/>
    </font>
    <font>
      <b/>
      <i/>
      <sz val="10"/>
      <color indexed="17"/>
      <name val="Arial"/>
      <family val="2"/>
    </font>
    <font>
      <b/>
      <i/>
      <sz val="10"/>
      <name val="Arial"/>
      <family val="2"/>
    </font>
    <font>
      <b/>
      <sz val="10"/>
      <color indexed="12"/>
      <name val="Arial"/>
      <family val="2"/>
    </font>
    <font>
      <b/>
      <sz val="10"/>
      <color indexed="17"/>
      <name val="Arial"/>
    </font>
    <font>
      <b/>
      <sz val="10"/>
      <color indexed="9"/>
      <name val="Arial"/>
      <family val="2"/>
    </font>
  </fonts>
  <fills count="3">
    <fill>
      <patternFill patternType="none"/>
    </fill>
    <fill>
      <patternFill patternType="gray125"/>
    </fill>
    <fill>
      <patternFill patternType="solid">
        <fgColor indexed="9"/>
        <bgColor indexed="64"/>
      </patternFill>
    </fill>
  </fills>
  <borders count="11">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ck">
        <color indexed="64"/>
      </bottom>
      <diagonal/>
    </border>
    <border>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ck">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2">
    <xf numFmtId="0" fontId="0" fillId="0" borderId="0"/>
    <xf numFmtId="0" fontId="13" fillId="0" borderId="0" applyNumberFormat="0" applyFill="0" applyBorder="0" applyAlignment="0" applyProtection="0">
      <alignment vertical="top"/>
      <protection locked="0"/>
    </xf>
  </cellStyleXfs>
  <cellXfs count="59">
    <xf numFmtId="0" fontId="0" fillId="0" borderId="0" xfId="0"/>
    <xf numFmtId="0" fontId="0" fillId="2" borderId="0" xfId="0" applyFill="1" applyProtection="1">
      <protection hidden="1"/>
    </xf>
    <xf numFmtId="0" fontId="2" fillId="2" borderId="0" xfId="0" applyFont="1" applyFill="1" applyAlignment="1" applyProtection="1">
      <protection hidden="1"/>
    </xf>
    <xf numFmtId="0" fontId="3" fillId="2" borderId="0" xfId="0" applyFont="1" applyFill="1" applyAlignment="1" applyProtection="1">
      <alignment horizontal="center" vertical="center" wrapText="1" shrinkToFit="1"/>
      <protection hidden="1"/>
    </xf>
    <xf numFmtId="0" fontId="4" fillId="2" borderId="0" xfId="0" applyFont="1" applyFill="1" applyAlignment="1" applyProtection="1">
      <alignment horizontal="center"/>
      <protection hidden="1"/>
    </xf>
    <xf numFmtId="0" fontId="5" fillId="2" borderId="0" xfId="0" applyFont="1" applyFill="1" applyProtection="1">
      <protection hidden="1"/>
    </xf>
    <xf numFmtId="0" fontId="6" fillId="2" borderId="0" xfId="0" applyFont="1" applyFill="1" applyAlignment="1" applyProtection="1">
      <alignment horizontal="center"/>
      <protection hidden="1"/>
    </xf>
    <xf numFmtId="0" fontId="7" fillId="2" borderId="1" xfId="0" applyFont="1" applyFill="1" applyBorder="1" applyAlignment="1" applyProtection="1">
      <alignment horizontal="center" wrapText="1"/>
      <protection hidden="1"/>
    </xf>
    <xf numFmtId="0" fontId="7" fillId="2" borderId="2" xfId="0" applyFont="1" applyFill="1" applyBorder="1" applyAlignment="1" applyProtection="1">
      <alignment horizontal="center"/>
      <protection hidden="1"/>
    </xf>
    <xf numFmtId="0" fontId="7" fillId="2" borderId="3" xfId="0" applyFont="1" applyFill="1" applyBorder="1" applyAlignment="1" applyProtection="1">
      <alignment horizontal="center"/>
      <protection hidden="1"/>
    </xf>
    <xf numFmtId="0" fontId="5" fillId="2" borderId="0" xfId="0" applyFont="1" applyFill="1" applyBorder="1" applyAlignment="1" applyProtection="1">
      <alignment horizontal="center"/>
      <protection hidden="1"/>
    </xf>
    <xf numFmtId="0" fontId="7" fillId="2" borderId="0" xfId="0" applyFont="1" applyFill="1" applyBorder="1" applyAlignment="1" applyProtection="1">
      <alignment horizontal="center" wrapText="1"/>
      <protection hidden="1"/>
    </xf>
    <xf numFmtId="0" fontId="7" fillId="2" borderId="4" xfId="0" applyFont="1" applyFill="1" applyBorder="1" applyAlignment="1" applyProtection="1">
      <alignment horizontal="center" wrapText="1"/>
      <protection hidden="1"/>
    </xf>
    <xf numFmtId="0" fontId="7" fillId="2" borderId="5" xfId="0" applyFont="1" applyFill="1" applyBorder="1" applyAlignment="1" applyProtection="1">
      <alignment horizontal="center" vertical="center" wrapText="1"/>
      <protection hidden="1"/>
    </xf>
    <xf numFmtId="0" fontId="7" fillId="2" borderId="6" xfId="0" applyFont="1" applyFill="1" applyBorder="1" applyAlignment="1" applyProtection="1">
      <alignment horizontal="center" vertical="center" wrapText="1"/>
      <protection hidden="1"/>
    </xf>
    <xf numFmtId="0" fontId="5" fillId="2" borderId="0" xfId="0" applyFont="1" applyFill="1" applyBorder="1" applyProtection="1">
      <protection hidden="1"/>
    </xf>
    <xf numFmtId="0" fontId="5" fillId="2" borderId="7" xfId="0" applyFont="1" applyFill="1" applyBorder="1" applyAlignment="1" applyProtection="1">
      <alignment horizontal="center"/>
      <protection hidden="1"/>
    </xf>
    <xf numFmtId="0" fontId="8" fillId="2" borderId="0" xfId="0" applyFont="1" applyFill="1" applyAlignment="1" applyProtection="1">
      <alignment horizontal="center"/>
      <protection hidden="1"/>
    </xf>
    <xf numFmtId="0" fontId="1" fillId="2" borderId="0" xfId="0" applyFont="1" applyFill="1" applyAlignment="1" applyProtection="1">
      <alignment horizontal="center"/>
      <protection hidden="1"/>
    </xf>
    <xf numFmtId="0" fontId="9" fillId="2" borderId="0" xfId="0" applyFont="1" applyFill="1" applyAlignment="1" applyProtection="1">
      <alignment horizontal="right"/>
      <protection hidden="1"/>
    </xf>
    <xf numFmtId="0" fontId="9" fillId="2" borderId="0" xfId="0" applyFont="1" applyFill="1" applyAlignment="1" applyProtection="1">
      <alignment horizontal="center"/>
      <protection hidden="1"/>
    </xf>
    <xf numFmtId="0" fontId="0" fillId="2" borderId="0" xfId="0" applyFill="1" applyAlignment="1" applyProtection="1">
      <alignment horizontal="center"/>
      <protection hidden="1"/>
    </xf>
    <xf numFmtId="0" fontId="10" fillId="2" borderId="0" xfId="0" applyFont="1" applyFill="1" applyAlignment="1" applyProtection="1">
      <alignment horizontal="center"/>
      <protection hidden="1"/>
    </xf>
    <xf numFmtId="0" fontId="10" fillId="2" borderId="0" xfId="0" applyFont="1" applyFill="1" applyAlignment="1" applyProtection="1">
      <alignment horizontal="center"/>
      <protection hidden="1"/>
    </xf>
    <xf numFmtId="0" fontId="12" fillId="2" borderId="0" xfId="0" applyFont="1" applyFill="1" applyAlignment="1" applyProtection="1">
      <alignment horizontal="center"/>
      <protection hidden="1"/>
    </xf>
    <xf numFmtId="0" fontId="14" fillId="2" borderId="0" xfId="1" applyFont="1" applyFill="1" applyBorder="1" applyAlignment="1" applyProtection="1">
      <alignment horizontal="center"/>
      <protection hidden="1"/>
    </xf>
    <xf numFmtId="0" fontId="0" fillId="2" borderId="0" xfId="0" applyFill="1" applyAlignment="1" applyProtection="1">
      <protection hidden="1"/>
    </xf>
    <xf numFmtId="0" fontId="15" fillId="2" borderId="0" xfId="0" applyFont="1" applyFill="1" applyAlignment="1" applyProtection="1">
      <alignment horizontal="center"/>
      <protection hidden="1"/>
    </xf>
    <xf numFmtId="0" fontId="9" fillId="2" borderId="0" xfId="0" applyFont="1" applyFill="1" applyBorder="1" applyAlignment="1" applyProtection="1">
      <alignment horizontal="right"/>
      <protection hidden="1"/>
    </xf>
    <xf numFmtId="1" fontId="16" fillId="2" borderId="0" xfId="0" applyNumberFormat="1" applyFont="1" applyFill="1" applyBorder="1" applyAlignment="1" applyProtection="1">
      <alignment horizontal="center"/>
      <protection hidden="1"/>
    </xf>
    <xf numFmtId="164" fontId="16" fillId="2" borderId="7" xfId="0" applyNumberFormat="1" applyFont="1" applyFill="1" applyBorder="1" applyAlignment="1" applyProtection="1">
      <alignment horizontal="center"/>
      <protection hidden="1"/>
    </xf>
    <xf numFmtId="0" fontId="19" fillId="2" borderId="7" xfId="0" applyFont="1" applyFill="1" applyBorder="1" applyAlignment="1" applyProtection="1">
      <alignment horizontal="center"/>
      <protection locked="0" hidden="1"/>
    </xf>
    <xf numFmtId="0" fontId="9" fillId="2" borderId="0" xfId="0" applyFont="1" applyFill="1" applyProtection="1">
      <protection hidden="1"/>
    </xf>
    <xf numFmtId="164" fontId="20" fillId="2" borderId="7" xfId="0" applyNumberFormat="1" applyFont="1" applyFill="1" applyBorder="1" applyAlignment="1" applyProtection="1">
      <alignment horizontal="center"/>
      <protection hidden="1"/>
    </xf>
    <xf numFmtId="2" fontId="16" fillId="2" borderId="7" xfId="0" applyNumberFormat="1" applyFont="1" applyFill="1" applyBorder="1" applyAlignment="1" applyProtection="1">
      <alignment horizontal="center"/>
      <protection hidden="1"/>
    </xf>
    <xf numFmtId="1" fontId="16" fillId="2" borderId="7" xfId="0" applyNumberFormat="1" applyFont="1" applyFill="1" applyBorder="1" applyAlignment="1" applyProtection="1">
      <alignment horizontal="center"/>
      <protection hidden="1"/>
    </xf>
    <xf numFmtId="0" fontId="21" fillId="2" borderId="0" xfId="0" applyFont="1" applyFill="1" applyBorder="1" applyAlignment="1" applyProtection="1">
      <alignment horizontal="center"/>
      <protection hidden="1"/>
    </xf>
    <xf numFmtId="0" fontId="8" fillId="2" borderId="0" xfId="0" applyFont="1" applyFill="1" applyAlignment="1" applyProtection="1">
      <alignment horizontal="center"/>
      <protection hidden="1"/>
    </xf>
    <xf numFmtId="0" fontId="18" fillId="2" borderId="0" xfId="0" applyFont="1" applyFill="1" applyAlignment="1" applyProtection="1">
      <alignment horizontal="center"/>
      <protection hidden="1"/>
    </xf>
    <xf numFmtId="0" fontId="9" fillId="2" borderId="6" xfId="0" applyFont="1" applyFill="1" applyBorder="1" applyAlignment="1" applyProtection="1">
      <alignment horizontal="center" wrapText="1"/>
      <protection hidden="1"/>
    </xf>
    <xf numFmtId="0" fontId="9" fillId="2" borderId="6" xfId="0" applyFont="1" applyFill="1" applyBorder="1" applyAlignment="1" applyProtection="1">
      <alignment horizontal="center" vertical="center" wrapText="1"/>
      <protection hidden="1"/>
    </xf>
    <xf numFmtId="0" fontId="9" fillId="2" borderId="8" xfId="0" applyFont="1" applyFill="1" applyBorder="1" applyAlignment="1" applyProtection="1">
      <alignment horizontal="center" vertical="center" wrapText="1"/>
      <protection hidden="1"/>
    </xf>
    <xf numFmtId="0" fontId="9" fillId="2" borderId="0" xfId="0" applyFont="1" applyFill="1" applyBorder="1" applyAlignment="1" applyProtection="1">
      <alignment horizontal="center" vertical="center" wrapText="1"/>
      <protection hidden="1"/>
    </xf>
    <xf numFmtId="0" fontId="0" fillId="2" borderId="0" xfId="0" applyFill="1" applyBorder="1" applyProtection="1">
      <protection hidden="1"/>
    </xf>
    <xf numFmtId="0" fontId="0" fillId="2" borderId="9" xfId="0" applyFill="1" applyBorder="1" applyAlignment="1" applyProtection="1">
      <alignment horizontal="center"/>
      <protection hidden="1"/>
    </xf>
    <xf numFmtId="0" fontId="0" fillId="2" borderId="7" xfId="0" applyNumberFormat="1" applyFill="1" applyBorder="1" applyAlignment="1" applyProtection="1">
      <alignment horizontal="center"/>
      <protection hidden="1"/>
    </xf>
    <xf numFmtId="2" fontId="0" fillId="2" borderId="7" xfId="0" applyNumberFormat="1" applyFill="1" applyBorder="1" applyAlignment="1" applyProtection="1">
      <alignment horizontal="center"/>
      <protection hidden="1"/>
    </xf>
    <xf numFmtId="2" fontId="0" fillId="2" borderId="9" xfId="0" applyNumberFormat="1" applyFill="1" applyBorder="1" applyAlignment="1" applyProtection="1">
      <alignment horizontal="center"/>
      <protection hidden="1"/>
    </xf>
    <xf numFmtId="2" fontId="0" fillId="2" borderId="10" xfId="0" applyNumberFormat="1" applyFill="1" applyBorder="1" applyAlignment="1" applyProtection="1">
      <alignment horizontal="center"/>
      <protection hidden="1"/>
    </xf>
    <xf numFmtId="2" fontId="19" fillId="2" borderId="7" xfId="0" applyNumberFormat="1" applyFont="1" applyFill="1" applyBorder="1" applyAlignment="1" applyProtection="1">
      <alignment horizontal="center"/>
      <protection locked="0" hidden="1"/>
    </xf>
    <xf numFmtId="2" fontId="21" fillId="2" borderId="0" xfId="0" applyNumberFormat="1" applyFont="1" applyFill="1" applyBorder="1" applyAlignment="1" applyProtection="1">
      <alignment horizontal="center"/>
      <protection hidden="1"/>
    </xf>
    <xf numFmtId="2" fontId="19" fillId="2" borderId="7" xfId="0" applyNumberFormat="1" applyFont="1" applyFill="1" applyBorder="1" applyAlignment="1" applyProtection="1">
      <alignment horizontal="center"/>
      <protection hidden="1"/>
    </xf>
    <xf numFmtId="0" fontId="0" fillId="2" borderId="7" xfId="0" applyFill="1" applyBorder="1" applyAlignment="1" applyProtection="1">
      <alignment horizontal="center"/>
      <protection hidden="1"/>
    </xf>
    <xf numFmtId="2" fontId="0" fillId="2" borderId="2" xfId="0" applyNumberFormat="1" applyFill="1" applyBorder="1" applyAlignment="1" applyProtection="1">
      <alignment horizontal="center"/>
      <protection hidden="1"/>
    </xf>
    <xf numFmtId="0" fontId="0" fillId="2" borderId="0" xfId="0" applyFill="1" applyBorder="1" applyAlignment="1" applyProtection="1">
      <alignment horizontal="center"/>
      <protection hidden="1"/>
    </xf>
    <xf numFmtId="0" fontId="0" fillId="2" borderId="0" xfId="0" applyNumberFormat="1" applyFill="1" applyBorder="1" applyAlignment="1" applyProtection="1">
      <alignment horizontal="center"/>
      <protection hidden="1"/>
    </xf>
    <xf numFmtId="2" fontId="0" fillId="2" borderId="0" xfId="0" applyNumberFormat="1" applyFill="1" applyBorder="1" applyAlignment="1" applyProtection="1">
      <alignment horizontal="center"/>
      <protection hidden="1"/>
    </xf>
    <xf numFmtId="2" fontId="19" fillId="2" borderId="0" xfId="0" applyNumberFormat="1" applyFont="1" applyFill="1" applyBorder="1" applyAlignment="1" applyProtection="1">
      <alignment horizontal="center"/>
      <protection hidden="1"/>
    </xf>
    <xf numFmtId="165" fontId="1" fillId="2" borderId="0" xfId="0" applyNumberFormat="1" applyFont="1" applyFill="1" applyAlignment="1" applyProtection="1">
      <alignment horizontal="center"/>
      <protection hidden="1"/>
    </xf>
  </cellXfs>
  <cellStyles count="2">
    <cellStyle name="Hyperlink" xfId="1" builtinId="8"/>
    <cellStyle name="Normal" xfId="0" builtinId="0"/>
  </cellStyles>
  <dxfs count="10">
    <dxf>
      <font>
        <b/>
        <i val="0"/>
        <condense val="0"/>
        <extend val="0"/>
        <color indexed="10"/>
      </font>
    </dxf>
    <dxf>
      <font>
        <b/>
        <i val="0"/>
        <condense val="0"/>
        <extend val="0"/>
        <color indexed="22"/>
      </font>
    </dxf>
    <dxf>
      <font>
        <b/>
        <i val="0"/>
        <condense val="0"/>
        <extend val="0"/>
        <color indexed="10"/>
      </font>
    </dxf>
    <dxf>
      <font>
        <b/>
        <i val="0"/>
        <condense val="0"/>
        <extend val="0"/>
        <color indexed="10"/>
      </font>
    </dxf>
    <dxf>
      <font>
        <b/>
        <i val="0"/>
        <condense val="0"/>
        <extend val="0"/>
        <color indexed="10"/>
      </font>
    </dxf>
    <dxf>
      <font>
        <b/>
        <i val="0"/>
        <condense val="0"/>
        <extend val="0"/>
        <color indexed="22"/>
      </font>
    </dxf>
    <dxf>
      <font>
        <b/>
        <i val="0"/>
        <condense val="0"/>
        <extend val="0"/>
        <color indexed="10"/>
      </font>
    </dxf>
    <dxf>
      <font>
        <b/>
        <i val="0"/>
        <condense val="0"/>
        <extend val="0"/>
        <color indexed="22"/>
      </font>
    </dxf>
    <dxf>
      <font>
        <b/>
        <i val="0"/>
        <condense val="0"/>
        <extend val="0"/>
        <color indexed="22"/>
      </font>
    </dxf>
    <dxf>
      <font>
        <b/>
        <i val="0"/>
        <condense val="0"/>
        <extend val="0"/>
        <color indexed="22"/>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7</xdr:col>
      <xdr:colOff>104775</xdr:colOff>
      <xdr:row>0</xdr:row>
      <xdr:rowOff>57150</xdr:rowOff>
    </xdr:from>
    <xdr:to>
      <xdr:col>10</xdr:col>
      <xdr:colOff>238125</xdr:colOff>
      <xdr:row>0</xdr:row>
      <xdr:rowOff>552450</xdr:rowOff>
    </xdr:to>
    <xdr:pic>
      <xdr:nvPicPr>
        <xdr:cNvPr id="2" name="Picture 27" descr="Blakley logo"/>
        <xdr:cNvPicPr>
          <a:picLocks noChangeAspect="1" noChangeArrowheads="1"/>
        </xdr:cNvPicPr>
      </xdr:nvPicPr>
      <xdr:blipFill>
        <a:blip xmlns:r="http://schemas.openxmlformats.org/officeDocument/2006/relationships" r:embed="rId1" cstate="print"/>
        <a:srcRect/>
        <a:stretch>
          <a:fillRect/>
        </a:stretch>
      </xdr:blipFill>
      <xdr:spPr bwMode="auto">
        <a:xfrm>
          <a:off x="4038600" y="57150"/>
          <a:ext cx="1743075" cy="495300"/>
        </a:xfrm>
        <a:prstGeom prst="rect">
          <a:avLst/>
        </a:prstGeom>
        <a:noFill/>
      </xdr:spPr>
    </xdr:pic>
    <xdr:clientData/>
  </xdr:twoCellAnchor>
  <xdr:twoCellAnchor editAs="oneCell">
    <xdr:from>
      <xdr:col>1</xdr:col>
      <xdr:colOff>419100</xdr:colOff>
      <xdr:row>148</xdr:row>
      <xdr:rowOff>133350</xdr:rowOff>
    </xdr:from>
    <xdr:to>
      <xdr:col>10</xdr:col>
      <xdr:colOff>114300</xdr:colOff>
      <xdr:row>151</xdr:row>
      <xdr:rowOff>104775</xdr:rowOff>
    </xdr:to>
    <xdr:pic>
      <xdr:nvPicPr>
        <xdr:cNvPr id="3" name="Picture 28" descr="Power Professionals"/>
        <xdr:cNvPicPr>
          <a:picLocks noChangeAspect="1" noChangeArrowheads="1"/>
        </xdr:cNvPicPr>
      </xdr:nvPicPr>
      <xdr:blipFill>
        <a:blip xmlns:r="http://schemas.openxmlformats.org/officeDocument/2006/relationships" r:embed="rId2"/>
        <a:srcRect/>
        <a:stretch>
          <a:fillRect/>
        </a:stretch>
      </xdr:blipFill>
      <xdr:spPr bwMode="auto">
        <a:xfrm>
          <a:off x="695325" y="16592550"/>
          <a:ext cx="4962525" cy="457200"/>
        </a:xfrm>
        <a:prstGeom prst="rect">
          <a:avLst/>
        </a:prstGeom>
        <a:noFill/>
      </xdr:spPr>
    </xdr:pic>
    <xdr:clientData/>
  </xdr:twoCellAnchor>
  <xdr:twoCellAnchor editAs="oneCell">
    <xdr:from>
      <xdr:col>0</xdr:col>
      <xdr:colOff>66675</xdr:colOff>
      <xdr:row>0</xdr:row>
      <xdr:rowOff>161925</xdr:rowOff>
    </xdr:from>
    <xdr:to>
      <xdr:col>2</xdr:col>
      <xdr:colOff>619125</xdr:colOff>
      <xdr:row>0</xdr:row>
      <xdr:rowOff>371475</xdr:rowOff>
    </xdr:to>
    <xdr:pic>
      <xdr:nvPicPr>
        <xdr:cNvPr id="4" name="Picture 30" descr="Higher power_sml"/>
        <xdr:cNvPicPr>
          <a:picLocks noChangeAspect="1" noChangeArrowheads="1"/>
        </xdr:cNvPicPr>
      </xdr:nvPicPr>
      <xdr:blipFill>
        <a:blip xmlns:r="http://schemas.openxmlformats.org/officeDocument/2006/relationships" r:embed="rId3" cstate="print"/>
        <a:srcRect/>
        <a:stretch>
          <a:fillRect/>
        </a:stretch>
      </xdr:blipFill>
      <xdr:spPr bwMode="auto">
        <a:xfrm>
          <a:off x="66675" y="161925"/>
          <a:ext cx="1247775" cy="209550"/>
        </a:xfrm>
        <a:prstGeom prst="rect">
          <a:avLst/>
        </a:prstGeom>
        <a:noFill/>
      </xdr:spPr>
    </xdr:pic>
    <xdr:clientData/>
  </xdr:twoCellAnchor>
  <xdr:twoCellAnchor>
    <xdr:from>
      <xdr:col>2</xdr:col>
      <xdr:colOff>523875</xdr:colOff>
      <xdr:row>44</xdr:row>
      <xdr:rowOff>66675</xdr:rowOff>
    </xdr:from>
    <xdr:to>
      <xdr:col>6</xdr:col>
      <xdr:colOff>581025</xdr:colOff>
      <xdr:row>45</xdr:row>
      <xdr:rowOff>123825</xdr:rowOff>
    </xdr:to>
    <xdr:sp macro="[1]!Zero" textlink="">
      <xdr:nvSpPr>
        <xdr:cNvPr id="5" name="AutoShape 38"/>
        <xdr:cNvSpPr>
          <a:spLocks noChangeArrowheads="1"/>
        </xdr:cNvSpPr>
      </xdr:nvSpPr>
      <xdr:spPr bwMode="auto">
        <a:xfrm>
          <a:off x="1219200" y="7286625"/>
          <a:ext cx="2647950" cy="219075"/>
        </a:xfrm>
        <a:prstGeom prst="flowChartAlternateProcess">
          <a:avLst/>
        </a:prstGeom>
        <a:solidFill>
          <a:srgbClr val="FFFF00">
            <a:alpha val="48000"/>
          </a:srgbClr>
        </a:solidFill>
        <a:ln w="19050">
          <a:solidFill>
            <a:srgbClr val="FF0000"/>
          </a:solidFill>
          <a:miter lim="800000"/>
          <a:headEnd/>
          <a:tailEnd/>
        </a:ln>
      </xdr:spPr>
      <xdr:txBody>
        <a:bodyPr vertOverflow="clip" wrap="square" lIns="27432" tIns="22860" rIns="27432" bIns="22860" anchor="ctr" upright="1"/>
        <a:lstStyle/>
        <a:p>
          <a:pPr algn="ctr" rtl="1">
            <a:defRPr sz="1000"/>
          </a:pPr>
          <a:r>
            <a:rPr lang="en-US" sz="1000" b="1" i="0" strike="noStrike">
              <a:solidFill>
                <a:srgbClr val="FF0000"/>
              </a:solidFill>
              <a:latin typeface="Arial"/>
              <a:cs typeface="Arial"/>
            </a:rPr>
            <a:t>Click to Zero Outlet Currents</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CsanyiGroup.com/Download%20for%20EEP/Books/COMPLETELY%20NEW%20BOOKS%20-%20ELECTRICAL%20ENGINEERING/0110%20september%202%20newsletter/Blakley%20Calculator%20V2.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General"/>
      <sheetName val="Transformer Fault Current"/>
      <sheetName val="Power Factor Correction"/>
      <sheetName val="CO2 Savings Calculator"/>
      <sheetName val="POWERLINE Volt Drop"/>
      <sheetName val="Extension Volt Drop"/>
      <sheetName val="Flori-2X Volt Drop"/>
      <sheetName val="Flori-67 Volt Drop"/>
      <sheetName val="Festoon Volt Drop"/>
    </sheetNames>
    <definedNames>
      <definedName name="Zero"/>
    </defined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blakley.co.uk/sites/default/files/HPDS4%20-%20Powerline%20Data%20Sheet.pdf" TargetMode="External"/><Relationship Id="rId1" Type="http://schemas.openxmlformats.org/officeDocument/2006/relationships/hyperlink" Target="http://www.blakley.co.uk/sites/default/files/HPDS4%20-%20Powerline%20Data%20Sheet.pdf"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sheetPr codeName="Sheet6">
    <tabColor indexed="13"/>
  </sheetPr>
  <dimension ref="A1:M153"/>
  <sheetViews>
    <sheetView tabSelected="1" workbookViewId="0">
      <selection activeCell="F39" sqref="F39"/>
    </sheetView>
  </sheetViews>
  <sheetFormatPr defaultRowHeight="12.75"/>
  <cols>
    <col min="1" max="1" width="4.7109375" style="1" customWidth="1"/>
    <col min="2" max="2" width="5.7109375" style="1" customWidth="1"/>
    <col min="3" max="9" width="9.7109375" style="1" customWidth="1"/>
    <col min="10" max="11" width="4.7109375" style="1" customWidth="1"/>
    <col min="12" max="16384" width="9.140625" style="1"/>
  </cols>
  <sheetData>
    <row r="1" spans="1:11" ht="45" customHeight="1">
      <c r="C1" s="2"/>
      <c r="D1" s="3" t="s">
        <v>0</v>
      </c>
      <c r="E1" s="3"/>
      <c r="F1" s="3"/>
      <c r="G1" s="3"/>
      <c r="H1" s="2"/>
      <c r="I1" s="2"/>
      <c r="J1" s="2"/>
      <c r="K1" s="2"/>
    </row>
    <row r="2" spans="1:11" ht="3.95" customHeight="1"/>
    <row r="3" spans="1:11">
      <c r="B3" s="4" t="s">
        <v>1</v>
      </c>
      <c r="C3" s="4"/>
      <c r="D3" s="4"/>
      <c r="E3" s="4"/>
      <c r="F3" s="4"/>
      <c r="G3" s="4"/>
      <c r="H3" s="4"/>
      <c r="I3" s="4"/>
      <c r="J3" s="4"/>
      <c r="K3" s="4"/>
    </row>
    <row r="4" spans="1:11" s="5" customFormat="1" ht="12">
      <c r="B4" s="6"/>
      <c r="C4" s="6"/>
      <c r="D4" s="6"/>
      <c r="E4" s="7" t="s">
        <v>2</v>
      </c>
      <c r="F4" s="8" t="s">
        <v>3</v>
      </c>
      <c r="G4" s="9"/>
      <c r="H4" s="6"/>
      <c r="I4" s="6"/>
      <c r="J4" s="6"/>
      <c r="K4" s="6"/>
    </row>
    <row r="5" spans="1:11" s="5" customFormat="1" ht="25.5" customHeight="1" thickBot="1">
      <c r="B5" s="10"/>
      <c r="C5" s="11"/>
      <c r="D5" s="11"/>
      <c r="E5" s="12"/>
      <c r="F5" s="13" t="s">
        <v>4</v>
      </c>
      <c r="G5" s="14" t="s">
        <v>5</v>
      </c>
      <c r="H5" s="15"/>
      <c r="I5" s="11"/>
      <c r="J5" s="11"/>
    </row>
    <row r="6" spans="1:11" s="5" customFormat="1" thickTop="1">
      <c r="B6" s="10"/>
      <c r="C6" s="10"/>
      <c r="D6" s="10"/>
      <c r="E6" s="16">
        <v>2.5</v>
      </c>
      <c r="F6" s="16">
        <v>19</v>
      </c>
      <c r="G6" s="16">
        <v>25</v>
      </c>
      <c r="H6" s="15"/>
      <c r="I6" s="10"/>
      <c r="J6" s="10"/>
    </row>
    <row r="7" spans="1:11" s="5" customFormat="1" ht="12">
      <c r="B7" s="10"/>
      <c r="C7" s="10"/>
      <c r="D7" s="10"/>
      <c r="E7" s="16">
        <v>4</v>
      </c>
      <c r="F7" s="16">
        <v>12</v>
      </c>
      <c r="G7" s="16">
        <v>32</v>
      </c>
      <c r="H7" s="15"/>
      <c r="I7" s="10"/>
      <c r="J7" s="10"/>
    </row>
    <row r="8" spans="1:11">
      <c r="A8" s="17" t="s">
        <v>6</v>
      </c>
      <c r="B8" s="17"/>
      <c r="C8" s="17"/>
      <c r="D8" s="17"/>
      <c r="E8" s="17"/>
      <c r="F8" s="17"/>
      <c r="G8" s="17"/>
      <c r="H8" s="17"/>
      <c r="I8" s="17"/>
      <c r="J8" s="17"/>
      <c r="K8" s="17"/>
    </row>
    <row r="9" spans="1:11">
      <c r="A9" s="17" t="s">
        <v>7</v>
      </c>
      <c r="B9" s="17"/>
      <c r="C9" s="17"/>
      <c r="D9" s="17"/>
      <c r="E9" s="17"/>
      <c r="F9" s="17"/>
      <c r="G9" s="17"/>
      <c r="H9" s="17"/>
      <c r="I9" s="17"/>
      <c r="J9" s="17"/>
      <c r="K9" s="17"/>
    </row>
    <row r="10" spans="1:11" ht="3.95" customHeight="1">
      <c r="B10" s="18"/>
      <c r="C10" s="18"/>
      <c r="D10" s="18"/>
      <c r="E10" s="18"/>
      <c r="F10" s="18"/>
      <c r="G10" s="18"/>
      <c r="H10" s="18"/>
      <c r="I10" s="18"/>
      <c r="J10" s="18"/>
      <c r="K10" s="18"/>
    </row>
    <row r="11" spans="1:11">
      <c r="D11" s="19" t="s">
        <v>8</v>
      </c>
      <c r="E11" s="1" t="s">
        <v>9</v>
      </c>
    </row>
    <row r="12" spans="1:11" ht="3.95" customHeight="1">
      <c r="D12" s="19"/>
    </row>
    <row r="13" spans="1:11">
      <c r="A13" s="20" t="s">
        <v>10</v>
      </c>
      <c r="B13" s="20"/>
      <c r="C13" s="20"/>
      <c r="D13" s="20"/>
      <c r="E13" s="20"/>
      <c r="F13" s="20"/>
      <c r="G13" s="20"/>
      <c r="H13" s="20"/>
      <c r="I13" s="20"/>
      <c r="J13" s="20"/>
      <c r="K13" s="20"/>
    </row>
    <row r="14" spans="1:11">
      <c r="A14" s="21" t="s">
        <v>11</v>
      </c>
      <c r="B14" s="21"/>
      <c r="C14" s="21"/>
      <c r="D14" s="21"/>
      <c r="E14" s="21"/>
      <c r="F14" s="21"/>
      <c r="G14" s="21"/>
      <c r="H14" s="21"/>
      <c r="I14" s="21"/>
      <c r="J14" s="21"/>
      <c r="K14" s="21"/>
    </row>
    <row r="15" spans="1:11">
      <c r="A15" s="21" t="s">
        <v>12</v>
      </c>
      <c r="B15" s="21"/>
      <c r="C15" s="21"/>
      <c r="D15" s="21"/>
      <c r="E15" s="21"/>
      <c r="F15" s="21"/>
      <c r="G15" s="21"/>
      <c r="H15" s="21"/>
      <c r="I15" s="21"/>
      <c r="J15" s="21"/>
      <c r="K15" s="21"/>
    </row>
    <row r="16" spans="1:11">
      <c r="A16" s="20" t="s">
        <v>13</v>
      </c>
      <c r="B16" s="20"/>
      <c r="C16" s="20"/>
      <c r="D16" s="20"/>
      <c r="E16" s="20"/>
      <c r="F16" s="20"/>
      <c r="G16" s="20"/>
      <c r="H16" s="20"/>
      <c r="I16" s="20"/>
      <c r="J16" s="20"/>
      <c r="K16" s="20"/>
    </row>
    <row r="17" spans="1:13">
      <c r="A17" s="21" t="s">
        <v>14</v>
      </c>
      <c r="B17" s="21"/>
      <c r="C17" s="21"/>
      <c r="D17" s="21"/>
      <c r="E17" s="21"/>
      <c r="F17" s="21"/>
      <c r="G17" s="21"/>
      <c r="H17" s="21"/>
      <c r="I17" s="21"/>
      <c r="J17" s="21"/>
      <c r="K17" s="21"/>
    </row>
    <row r="18" spans="1:13">
      <c r="A18" s="20" t="s">
        <v>15</v>
      </c>
      <c r="B18" s="20"/>
      <c r="C18" s="20"/>
      <c r="D18" s="20"/>
      <c r="E18" s="20"/>
      <c r="F18" s="20"/>
      <c r="G18" s="20"/>
      <c r="H18" s="20"/>
      <c r="I18" s="20"/>
      <c r="J18" s="20"/>
      <c r="K18" s="20"/>
    </row>
    <row r="19" spans="1:13">
      <c r="A19" s="21" t="s">
        <v>16</v>
      </c>
      <c r="B19" s="21"/>
      <c r="C19" s="21"/>
      <c r="D19" s="21"/>
      <c r="E19" s="21"/>
      <c r="F19" s="21"/>
      <c r="G19" s="21"/>
      <c r="H19" s="21"/>
      <c r="I19" s="21"/>
      <c r="J19" s="21"/>
      <c r="K19" s="21"/>
    </row>
    <row r="20" spans="1:13">
      <c r="A20" s="21" t="s">
        <v>17</v>
      </c>
      <c r="B20" s="21"/>
      <c r="C20" s="21"/>
      <c r="D20" s="21"/>
      <c r="E20" s="21"/>
      <c r="F20" s="21"/>
      <c r="G20" s="21"/>
      <c r="H20" s="21"/>
      <c r="I20" s="21"/>
      <c r="J20" s="21"/>
      <c r="K20" s="21"/>
    </row>
    <row r="21" spans="1:13">
      <c r="A21" s="20" t="s">
        <v>18</v>
      </c>
      <c r="B21" s="20"/>
      <c r="C21" s="20"/>
      <c r="D21" s="20"/>
      <c r="E21" s="20"/>
      <c r="F21" s="20"/>
      <c r="G21" s="20"/>
      <c r="H21" s="20"/>
      <c r="I21" s="20"/>
      <c r="J21" s="20"/>
      <c r="K21" s="20"/>
    </row>
    <row r="22" spans="1:13">
      <c r="A22" s="21" t="s">
        <v>19</v>
      </c>
      <c r="B22" s="21"/>
      <c r="C22" s="21"/>
      <c r="D22" s="21"/>
      <c r="E22" s="21"/>
      <c r="F22" s="21"/>
      <c r="G22" s="21"/>
      <c r="H22" s="21"/>
      <c r="I22" s="21"/>
      <c r="J22" s="21"/>
      <c r="K22" s="21"/>
    </row>
    <row r="23" spans="1:13">
      <c r="A23" s="21" t="s">
        <v>20</v>
      </c>
      <c r="B23" s="21"/>
      <c r="C23" s="21"/>
      <c r="D23" s="21"/>
      <c r="E23" s="21"/>
      <c r="F23" s="21"/>
      <c r="G23" s="21"/>
      <c r="H23" s="21"/>
      <c r="I23" s="21"/>
      <c r="J23" s="21"/>
      <c r="K23" s="21"/>
    </row>
    <row r="24" spans="1:13">
      <c r="A24" s="21" t="s">
        <v>21</v>
      </c>
      <c r="B24" s="21"/>
      <c r="C24" s="21"/>
      <c r="D24" s="21"/>
      <c r="E24" s="21"/>
      <c r="F24" s="21"/>
      <c r="G24" s="21"/>
      <c r="H24" s="21"/>
      <c r="I24" s="21"/>
      <c r="J24" s="21"/>
      <c r="K24" s="21"/>
    </row>
    <row r="25" spans="1:13">
      <c r="A25" s="20" t="s">
        <v>22</v>
      </c>
      <c r="B25" s="20"/>
      <c r="C25" s="20"/>
      <c r="D25" s="20"/>
      <c r="E25" s="20"/>
      <c r="F25" s="20"/>
      <c r="G25" s="20"/>
      <c r="H25" s="20"/>
      <c r="I25" s="20"/>
      <c r="J25" s="20"/>
      <c r="K25" s="20"/>
    </row>
    <row r="26" spans="1:13">
      <c r="A26" s="22" t="s">
        <v>23</v>
      </c>
      <c r="B26" s="22"/>
      <c r="C26" s="22"/>
      <c r="D26" s="22"/>
      <c r="E26" s="22"/>
      <c r="F26" s="22"/>
      <c r="G26" s="22"/>
      <c r="H26" s="22"/>
      <c r="I26" s="22"/>
      <c r="J26" s="22"/>
      <c r="K26" s="22"/>
    </row>
    <row r="27" spans="1:13">
      <c r="A27" s="23"/>
      <c r="B27" s="23"/>
      <c r="C27" s="23"/>
      <c r="D27" s="23"/>
      <c r="E27" s="23"/>
      <c r="F27" s="23"/>
      <c r="G27" s="23"/>
      <c r="H27" s="23"/>
      <c r="I27" s="23"/>
      <c r="J27" s="23"/>
      <c r="K27" s="23"/>
    </row>
    <row r="28" spans="1:13">
      <c r="A28" s="4" t="s">
        <v>24</v>
      </c>
      <c r="B28" s="4"/>
      <c r="C28" s="4"/>
      <c r="D28" s="4"/>
      <c r="E28" s="4"/>
      <c r="F28" s="4"/>
      <c r="G28" s="4"/>
      <c r="H28" s="4"/>
      <c r="I28" s="4"/>
      <c r="J28" s="4"/>
      <c r="K28" s="4"/>
    </row>
    <row r="29" spans="1:13">
      <c r="A29" s="22" t="s">
        <v>25</v>
      </c>
      <c r="B29" s="22"/>
      <c r="C29" s="22"/>
      <c r="D29" s="22"/>
      <c r="E29" s="22"/>
      <c r="F29" s="22"/>
      <c r="G29" s="22"/>
      <c r="H29" s="22"/>
      <c r="I29" s="22"/>
      <c r="J29" s="22"/>
      <c r="K29" s="22"/>
    </row>
    <row r="30" spans="1:13">
      <c r="A30" s="24"/>
      <c r="B30" s="24"/>
      <c r="C30" s="24"/>
      <c r="D30" s="24"/>
      <c r="E30" s="24"/>
      <c r="F30" s="24"/>
      <c r="G30" s="24"/>
      <c r="H30" s="24"/>
      <c r="I30" s="24"/>
      <c r="J30" s="24"/>
      <c r="K30" s="24"/>
    </row>
    <row r="31" spans="1:13" ht="12.75" customHeight="1">
      <c r="A31" s="25" t="s">
        <v>26</v>
      </c>
      <c r="B31" s="25"/>
      <c r="C31" s="25"/>
      <c r="D31" s="25"/>
      <c r="E31" s="25"/>
      <c r="F31" s="25"/>
      <c r="G31" s="25"/>
      <c r="H31" s="25"/>
      <c r="I31" s="25"/>
      <c r="J31" s="25"/>
      <c r="K31" s="25"/>
    </row>
    <row r="32" spans="1:13">
      <c r="A32" s="21"/>
      <c r="B32" s="21"/>
      <c r="C32" s="21"/>
      <c r="D32" s="21"/>
      <c r="E32" s="21"/>
      <c r="F32" s="21"/>
      <c r="G32" s="21"/>
      <c r="H32" s="21"/>
      <c r="I32" s="21"/>
      <c r="J32" s="21"/>
      <c r="K32" s="21"/>
      <c r="L32" s="26"/>
      <c r="M32" s="26"/>
    </row>
    <row r="33" spans="1:13">
      <c r="A33" s="27" t="s">
        <v>27</v>
      </c>
      <c r="B33" s="27"/>
      <c r="C33" s="27"/>
      <c r="D33" s="27"/>
      <c r="E33" s="27"/>
      <c r="F33" s="27"/>
      <c r="G33" s="27"/>
      <c r="H33" s="27"/>
      <c r="I33" s="27"/>
      <c r="J33" s="27"/>
      <c r="K33" s="27"/>
      <c r="L33" s="26"/>
      <c r="M33" s="26"/>
    </row>
    <row r="34" spans="1:13">
      <c r="B34" s="27" t="s">
        <v>28</v>
      </c>
      <c r="C34" s="27"/>
      <c r="D34" s="27"/>
      <c r="E34" s="27"/>
      <c r="F34" s="27"/>
      <c r="G34" s="27"/>
      <c r="H34" s="27"/>
      <c r="I34" s="27"/>
      <c r="J34" s="27"/>
      <c r="K34" s="27"/>
    </row>
    <row r="35" spans="1:13">
      <c r="D35" s="28"/>
      <c r="E35" s="29"/>
    </row>
    <row r="36" spans="1:13">
      <c r="B36" s="24" t="s">
        <v>29</v>
      </c>
      <c r="C36" s="24"/>
      <c r="D36" s="24"/>
      <c r="E36" s="24"/>
      <c r="F36" s="24"/>
      <c r="G36" s="24"/>
      <c r="H36" s="24"/>
      <c r="I36" s="24"/>
      <c r="J36" s="24"/>
      <c r="K36" s="24"/>
    </row>
    <row r="37" spans="1:13" ht="12.75" customHeight="1">
      <c r="B37" s="27" t="s">
        <v>30</v>
      </c>
      <c r="C37" s="27"/>
      <c r="D37" s="27"/>
      <c r="E37" s="27"/>
      <c r="F37" s="27"/>
      <c r="G37" s="27"/>
      <c r="H37" s="27"/>
      <c r="I37" s="27"/>
      <c r="J37" s="27"/>
      <c r="K37" s="27"/>
    </row>
    <row r="38" spans="1:13" ht="3.95" customHeight="1">
      <c r="D38" s="19"/>
    </row>
    <row r="39" spans="1:13">
      <c r="D39" s="19" t="s">
        <v>31</v>
      </c>
      <c r="E39" s="30">
        <f>IF( F$39="Lighting",0.03,0.05)</f>
        <v>0.05</v>
      </c>
      <c r="F39" s="31" t="s">
        <v>32</v>
      </c>
      <c r="G39" s="32" t="s">
        <v>33</v>
      </c>
    </row>
    <row r="40" spans="1:13">
      <c r="D40" s="19" t="s">
        <v>34</v>
      </c>
      <c r="E40" s="33">
        <f>SUM($E$41/$F$40)</f>
        <v>0</v>
      </c>
      <c r="F40" s="31">
        <v>110</v>
      </c>
      <c r="G40" s="32" t="s">
        <v>35</v>
      </c>
    </row>
    <row r="41" spans="1:13">
      <c r="D41" s="19" t="s">
        <v>36</v>
      </c>
      <c r="E41" s="34">
        <f>SUM($F$40-$E$42)</f>
        <v>0</v>
      </c>
      <c r="F41" s="31">
        <v>10</v>
      </c>
      <c r="G41" s="32" t="s">
        <v>37</v>
      </c>
    </row>
    <row r="42" spans="1:13">
      <c r="D42" s="19" t="s">
        <v>38</v>
      </c>
      <c r="E42" s="34">
        <f>SUM(LOOKUP($F$41,$D$49:$D$115,$H$49:$H$115))</f>
        <v>110</v>
      </c>
      <c r="F42" s="31">
        <v>10</v>
      </c>
      <c r="G42" s="32" t="s">
        <v>39</v>
      </c>
    </row>
    <row r="43" spans="1:13">
      <c r="D43" s="28" t="s">
        <v>40</v>
      </c>
      <c r="E43" s="35">
        <f>SUM(($F$44*$F$40))</f>
        <v>0</v>
      </c>
      <c r="F43" s="31">
        <v>2.5</v>
      </c>
      <c r="G43" s="32" t="s">
        <v>41</v>
      </c>
    </row>
    <row r="44" spans="1:13">
      <c r="D44" s="28" t="s">
        <v>42</v>
      </c>
      <c r="E44" s="34">
        <f>LARGE(E49:E115,1)</f>
        <v>95</v>
      </c>
      <c r="F44" s="34">
        <f>$F$49</f>
        <v>0</v>
      </c>
      <c r="G44" s="32" t="str">
        <f>IF(F44&gt;16,"Total Current (Amps) Exceeded","Total Current (Amps)")</f>
        <v>Total Current (Amps)</v>
      </c>
    </row>
    <row r="45" spans="1:13">
      <c r="F45" s="36">
        <v>16</v>
      </c>
    </row>
    <row r="46" spans="1:13">
      <c r="B46" s="37"/>
      <c r="C46" s="37"/>
      <c r="D46" s="37"/>
      <c r="E46" s="37"/>
      <c r="F46" s="37"/>
      <c r="G46" s="37"/>
      <c r="H46" s="37"/>
      <c r="I46" s="37"/>
      <c r="J46" s="37"/>
      <c r="K46" s="37"/>
    </row>
    <row r="47" spans="1:13">
      <c r="B47" s="38" t="s">
        <v>43</v>
      </c>
      <c r="C47" s="21"/>
      <c r="D47" s="21"/>
      <c r="E47" s="21"/>
      <c r="F47" s="21"/>
      <c r="G47" s="21"/>
      <c r="H47" s="21"/>
      <c r="I47" s="21"/>
      <c r="J47" s="21"/>
      <c r="K47" s="21"/>
    </row>
    <row r="48" spans="1:13" ht="39" thickBot="1">
      <c r="D48" s="39" t="s">
        <v>44</v>
      </c>
      <c r="E48" s="40" t="s">
        <v>45</v>
      </c>
      <c r="F48" s="39" t="s">
        <v>46</v>
      </c>
      <c r="G48" s="40" t="s">
        <v>47</v>
      </c>
      <c r="H48" s="41" t="s">
        <v>48</v>
      </c>
      <c r="I48" s="40" t="s">
        <v>49</v>
      </c>
      <c r="J48" s="42"/>
      <c r="K48" s="43"/>
    </row>
    <row r="49" spans="4:11" ht="12.75" customHeight="1" thickTop="1">
      <c r="D49" s="44">
        <v>1</v>
      </c>
      <c r="E49" s="45">
        <f>IF($F$42=5,2.5,5)</f>
        <v>5</v>
      </c>
      <c r="F49" s="46">
        <f>IF($D49&lt;=$F$41,IF($I49&gt;0,SUM($I49+$F51),$F51),0)</f>
        <v>0</v>
      </c>
      <c r="G49" s="47">
        <f>SUM(LOOKUP($F$43,$E$6:$E$7,$F$6:$F$7)*$E49*$F49)/1000</f>
        <v>0</v>
      </c>
      <c r="H49" s="48">
        <f>SUM($F$40-$G49)</f>
        <v>110</v>
      </c>
      <c r="I49" s="49">
        <v>0</v>
      </c>
      <c r="J49" s="50">
        <f t="shared" ref="J49:J117" si="0">IF($E49&gt;0,$I49,0)</f>
        <v>0</v>
      </c>
      <c r="K49" s="43"/>
    </row>
    <row r="50" spans="4:11" ht="12.75" hidden="1" customHeight="1">
      <c r="D50" s="44"/>
      <c r="E50" s="45"/>
      <c r="F50" s="46"/>
      <c r="G50" s="47"/>
      <c r="H50" s="48"/>
      <c r="I50" s="51"/>
      <c r="J50" s="50"/>
      <c r="K50" s="43"/>
    </row>
    <row r="51" spans="4:11" ht="12.75" customHeight="1">
      <c r="D51" s="52">
        <v>2</v>
      </c>
      <c r="E51" s="45">
        <f>IF(SUM(E49)+(($F$42*2)-$E$49)&lt;=($F$41*$F$42),($E49+F$42),0)</f>
        <v>15</v>
      </c>
      <c r="F51" s="46">
        <f>IF($D51&lt;=$F$41,IF($I51&gt;0,SUM($I51+$F53),$F53),0)</f>
        <v>0</v>
      </c>
      <c r="G51" s="46">
        <f t="shared" ref="G51:G113" si="1">SUM(LOOKUP($F$43,$E$6:$E$7,$F$6:$F$7)*$F$42*$F51)/1000</f>
        <v>0</v>
      </c>
      <c r="H51" s="53">
        <f>IF($E51&gt;0,(IF($G51&gt;0,SUM($H49-$G51),$H49)),(0))</f>
        <v>110</v>
      </c>
      <c r="I51" s="49">
        <v>0</v>
      </c>
      <c r="J51" s="50">
        <f t="shared" si="0"/>
        <v>0</v>
      </c>
      <c r="K51" s="43"/>
    </row>
    <row r="52" spans="4:11" ht="12.75" hidden="1" customHeight="1">
      <c r="D52" s="44"/>
      <c r="E52" s="45"/>
      <c r="F52" s="46"/>
      <c r="G52" s="47"/>
      <c r="H52" s="48"/>
      <c r="I52" s="51"/>
      <c r="J52" s="50"/>
      <c r="K52" s="43"/>
    </row>
    <row r="53" spans="4:11" ht="12.75" customHeight="1">
      <c r="D53" s="52">
        <v>3</v>
      </c>
      <c r="E53" s="45">
        <f>IF($E51=0,0,IF(SUM($E51)+(($F$42*2)-$E$49)&lt;=($F$41*$F$42),($E51+F$42),0))</f>
        <v>25</v>
      </c>
      <c r="F53" s="46">
        <f>IF($D53&lt;=$F$41,IF($I53&gt;0,SUM($I53+$F55),$F55),0)</f>
        <v>0</v>
      </c>
      <c r="G53" s="46">
        <f t="shared" si="1"/>
        <v>0</v>
      </c>
      <c r="H53" s="53">
        <f>IF($E53&gt;0,(IF($G53&gt;0,SUM($H51-$G53),$H51)),(0))</f>
        <v>110</v>
      </c>
      <c r="I53" s="49">
        <v>0</v>
      </c>
      <c r="J53" s="50">
        <f t="shared" si="0"/>
        <v>0</v>
      </c>
      <c r="K53" s="43"/>
    </row>
    <row r="54" spans="4:11" ht="12.75" hidden="1" customHeight="1">
      <c r="D54" s="44"/>
      <c r="E54" s="45"/>
      <c r="F54" s="46"/>
      <c r="G54" s="47"/>
      <c r="H54" s="48"/>
      <c r="I54" s="51"/>
      <c r="J54" s="50"/>
      <c r="K54" s="43"/>
    </row>
    <row r="55" spans="4:11" ht="12.75" customHeight="1">
      <c r="D55" s="52">
        <v>4</v>
      </c>
      <c r="E55" s="45">
        <f>IF($E53=0,0,IF(SUM($E53)+(($F$42*2)-$E$49)&lt;=($F$41*$F$42),($E53+F$42),0))</f>
        <v>35</v>
      </c>
      <c r="F55" s="46">
        <f>IF($D55&lt;=$F$41,IF($I55&gt;0,SUM($I55+$F57),$F57),0)</f>
        <v>0</v>
      </c>
      <c r="G55" s="46">
        <f t="shared" si="1"/>
        <v>0</v>
      </c>
      <c r="H55" s="53">
        <f>IF($E55&gt;0,(IF($G55&gt;0,SUM($H53-$G55),$H53)),(0))</f>
        <v>110</v>
      </c>
      <c r="I55" s="49">
        <v>0</v>
      </c>
      <c r="J55" s="50">
        <f t="shared" si="0"/>
        <v>0</v>
      </c>
      <c r="K55" s="43"/>
    </row>
    <row r="56" spans="4:11" ht="12.75" hidden="1" customHeight="1">
      <c r="D56" s="44"/>
      <c r="E56" s="45"/>
      <c r="F56" s="46"/>
      <c r="G56" s="47"/>
      <c r="H56" s="48"/>
      <c r="I56" s="51"/>
      <c r="J56" s="50"/>
      <c r="K56" s="43"/>
    </row>
    <row r="57" spans="4:11" ht="12.75" customHeight="1">
      <c r="D57" s="52">
        <v>5</v>
      </c>
      <c r="E57" s="45">
        <f>IF($E55=0,0,IF(SUM($E55)+(($F$42*2)-$E$49)&lt;=($F$41*$F$42),($E55+F$42),0))</f>
        <v>45</v>
      </c>
      <c r="F57" s="46">
        <f>IF($D57&lt;=$F$41,IF($I57&gt;0,SUM($I57+$F59),$F59),0)</f>
        <v>0</v>
      </c>
      <c r="G57" s="46">
        <f t="shared" si="1"/>
        <v>0</v>
      </c>
      <c r="H57" s="53">
        <f>IF($E57&gt;0,(IF($G57&gt;0,SUM($H55-$G57),$H55)),(0))</f>
        <v>110</v>
      </c>
      <c r="I57" s="49">
        <v>0</v>
      </c>
      <c r="J57" s="50">
        <f t="shared" si="0"/>
        <v>0</v>
      </c>
      <c r="K57" s="43"/>
    </row>
    <row r="58" spans="4:11" ht="12.75" hidden="1" customHeight="1">
      <c r="D58" s="52"/>
      <c r="E58" s="45"/>
      <c r="F58" s="46"/>
      <c r="G58" s="47"/>
      <c r="H58" s="48"/>
      <c r="I58" s="51"/>
      <c r="J58" s="50"/>
      <c r="K58" s="43"/>
    </row>
    <row r="59" spans="4:11" ht="12.75" customHeight="1">
      <c r="D59" s="52">
        <v>6</v>
      </c>
      <c r="E59" s="45">
        <f>IF($E57=0,0,IF(SUM($E57)+(($F$42*2)-$E$49)&lt;=($F$41*$F$42),($E57+F$42),0))</f>
        <v>55</v>
      </c>
      <c r="F59" s="46">
        <f>IF($D59&lt;=$F$41,IF($I59&gt;0,SUM($I59+$F61),$F61),0)</f>
        <v>0</v>
      </c>
      <c r="G59" s="46">
        <f t="shared" si="1"/>
        <v>0</v>
      </c>
      <c r="H59" s="53">
        <f>IF($E59&gt;0,(IF($G59&gt;0,SUM($H57-$G59),$H57)),(0))</f>
        <v>110</v>
      </c>
      <c r="I59" s="49">
        <v>0</v>
      </c>
      <c r="J59" s="50">
        <f t="shared" si="0"/>
        <v>0</v>
      </c>
      <c r="K59" s="43"/>
    </row>
    <row r="60" spans="4:11" ht="12.75" hidden="1" customHeight="1">
      <c r="D60" s="52"/>
      <c r="E60" s="45"/>
      <c r="F60" s="46"/>
      <c r="G60" s="47"/>
      <c r="H60" s="48"/>
      <c r="I60" s="51"/>
      <c r="J60" s="50"/>
      <c r="K60" s="43"/>
    </row>
    <row r="61" spans="4:11" ht="12.75" customHeight="1">
      <c r="D61" s="52">
        <v>7</v>
      </c>
      <c r="E61" s="45">
        <f>IF($E59=0,0,IF(SUM($E59)+(($F$42*2)-$E$49)&lt;=($F$41*$F$42),($E59+F$42),0))</f>
        <v>65</v>
      </c>
      <c r="F61" s="46">
        <f>IF($D61&lt;=$F$41,IF($I61&gt;0,SUM($I61+$F63),$F63),0)</f>
        <v>0</v>
      </c>
      <c r="G61" s="46">
        <f t="shared" si="1"/>
        <v>0</v>
      </c>
      <c r="H61" s="53">
        <f>IF($E61&gt;0,(IF($G61&gt;0,SUM($H59-$G61),$H59)),(0))</f>
        <v>110</v>
      </c>
      <c r="I61" s="49">
        <v>0</v>
      </c>
      <c r="J61" s="50">
        <f t="shared" si="0"/>
        <v>0</v>
      </c>
      <c r="K61" s="43"/>
    </row>
    <row r="62" spans="4:11" ht="12.75" hidden="1" customHeight="1">
      <c r="D62" s="52"/>
      <c r="E62" s="45"/>
      <c r="F62" s="46"/>
      <c r="G62" s="47"/>
      <c r="H62" s="48"/>
      <c r="I62" s="51"/>
      <c r="J62" s="50"/>
      <c r="K62" s="43"/>
    </row>
    <row r="63" spans="4:11" ht="12.75" customHeight="1">
      <c r="D63" s="52">
        <v>8</v>
      </c>
      <c r="E63" s="45">
        <f>IF($E61=0,0,IF(SUM($E61)+(($F$42*2)-$E$49)&lt;=($F$41*$F$42),($E61+F$42),0))</f>
        <v>75</v>
      </c>
      <c r="F63" s="46">
        <f>IF($D63&lt;=$F$41,IF($I63&gt;0,SUM($I63+$F65),$F65),0)</f>
        <v>0</v>
      </c>
      <c r="G63" s="46">
        <f t="shared" si="1"/>
        <v>0</v>
      </c>
      <c r="H63" s="53">
        <f>IF($E63&gt;0,(IF($G63&gt;0,SUM($H61-$G63),$H61)),(0))</f>
        <v>110</v>
      </c>
      <c r="I63" s="49">
        <v>0</v>
      </c>
      <c r="J63" s="50">
        <f t="shared" si="0"/>
        <v>0</v>
      </c>
      <c r="K63" s="43"/>
    </row>
    <row r="64" spans="4:11" ht="12.75" hidden="1" customHeight="1">
      <c r="D64" s="44"/>
      <c r="E64" s="45"/>
      <c r="F64" s="46"/>
      <c r="G64" s="47"/>
      <c r="H64" s="48"/>
      <c r="I64" s="51"/>
      <c r="J64" s="50"/>
      <c r="K64" s="43"/>
    </row>
    <row r="65" spans="4:11" ht="12.75" customHeight="1">
      <c r="D65" s="52">
        <v>9</v>
      </c>
      <c r="E65" s="45">
        <f>IF($E63=0,0,IF(SUM($E63)+(($F$42*2)-$E$49)&lt;=($F$41*$F$42),($E63+F$42),0))</f>
        <v>85</v>
      </c>
      <c r="F65" s="46">
        <f>IF($D65&lt;=$F$41,IF($I65&gt;0,SUM($I65+$F67),$F67),0)</f>
        <v>0</v>
      </c>
      <c r="G65" s="46">
        <f t="shared" si="1"/>
        <v>0</v>
      </c>
      <c r="H65" s="53">
        <f>IF($E65&gt;0,(IF($G65&gt;0,SUM($H63-$G65),$H63)),(0))</f>
        <v>110</v>
      </c>
      <c r="I65" s="49">
        <v>0</v>
      </c>
      <c r="J65" s="50">
        <f t="shared" si="0"/>
        <v>0</v>
      </c>
      <c r="K65" s="43"/>
    </row>
    <row r="66" spans="4:11" ht="12.75" hidden="1" customHeight="1">
      <c r="D66" s="44"/>
      <c r="E66" s="45"/>
      <c r="F66" s="46"/>
      <c r="G66" s="47"/>
      <c r="H66" s="48"/>
      <c r="I66" s="51"/>
      <c r="J66" s="50"/>
      <c r="K66" s="43"/>
    </row>
    <row r="67" spans="4:11" ht="12.75" customHeight="1">
      <c r="D67" s="52">
        <v>10</v>
      </c>
      <c r="E67" s="45">
        <f>IF($E65=0,0,IF(SUM($E65)+(($F$42*2)-$E$49)&lt;=($F$41*$F$42),($E65+F$42),0))</f>
        <v>95</v>
      </c>
      <c r="F67" s="46">
        <f>IF($D67&lt;=$F$41,IF($I67&gt;0,SUM($I67+$F69),$F69),0)</f>
        <v>0</v>
      </c>
      <c r="G67" s="46">
        <f t="shared" si="1"/>
        <v>0</v>
      </c>
      <c r="H67" s="53">
        <f>IF($E67&gt;0,(IF($G67&gt;0,SUM($H65-$G67),$H65)),(0))</f>
        <v>110</v>
      </c>
      <c r="I67" s="49">
        <v>0</v>
      </c>
      <c r="J67" s="50">
        <f t="shared" si="0"/>
        <v>0</v>
      </c>
      <c r="K67" s="43"/>
    </row>
    <row r="68" spans="4:11" ht="12.75" hidden="1" customHeight="1">
      <c r="D68" s="44"/>
      <c r="E68" s="45"/>
      <c r="F68" s="46"/>
      <c r="G68" s="47"/>
      <c r="H68" s="48"/>
      <c r="I68" s="51"/>
      <c r="J68" s="50"/>
      <c r="K68" s="43"/>
    </row>
    <row r="69" spans="4:11" ht="12.75" customHeight="1">
      <c r="D69" s="52">
        <v>11</v>
      </c>
      <c r="E69" s="45">
        <f>IF($E67=0,0,IF(SUM($E67)+(($F$42*2)-$E$49)&lt;=($F$41*$F$42),($E67+F$42),0))</f>
        <v>0</v>
      </c>
      <c r="F69" s="46">
        <f>IF($D69&lt;=$F$41,IF($I69&gt;0,SUM($I69+$F71),$F71),0)</f>
        <v>0</v>
      </c>
      <c r="G69" s="46">
        <f t="shared" si="1"/>
        <v>0</v>
      </c>
      <c r="H69" s="53">
        <f>IF($E69&gt;0,(IF($G69&gt;0,SUM($H67-$G69),$H67)),(0))</f>
        <v>0</v>
      </c>
      <c r="I69" s="49">
        <v>0</v>
      </c>
      <c r="J69" s="50">
        <f t="shared" si="0"/>
        <v>0</v>
      </c>
      <c r="K69" s="43"/>
    </row>
    <row r="70" spans="4:11" ht="12.75" hidden="1" customHeight="1">
      <c r="D70" s="52"/>
      <c r="E70" s="45"/>
      <c r="F70" s="46"/>
      <c r="G70" s="47"/>
      <c r="H70" s="48"/>
      <c r="I70" s="51"/>
      <c r="J70" s="50"/>
      <c r="K70" s="43"/>
    </row>
    <row r="71" spans="4:11" ht="12.75" customHeight="1">
      <c r="D71" s="52">
        <v>12</v>
      </c>
      <c r="E71" s="45">
        <f>IF($E69=0,0,IF(SUM($E69)+(($F$42*2)-$E$49)&lt;=($F$41*$F$42),($E69+F$42),0))</f>
        <v>0</v>
      </c>
      <c r="F71" s="46">
        <f>IF($D71&lt;=$F$41,IF($I71&gt;0,SUM($I71+$F73),$F73),0)</f>
        <v>0</v>
      </c>
      <c r="G71" s="46">
        <f t="shared" si="1"/>
        <v>0</v>
      </c>
      <c r="H71" s="53">
        <f>IF($E71&gt;0,(IF($G71&gt;0,SUM($H69-$G71),$H69)),(0))</f>
        <v>0</v>
      </c>
      <c r="I71" s="49">
        <v>0</v>
      </c>
      <c r="J71" s="50">
        <f t="shared" si="0"/>
        <v>0</v>
      </c>
      <c r="K71" s="43"/>
    </row>
    <row r="72" spans="4:11" ht="12.75" hidden="1" customHeight="1">
      <c r="D72" s="52"/>
      <c r="E72" s="45"/>
      <c r="F72" s="46"/>
      <c r="G72" s="47"/>
      <c r="H72" s="48"/>
      <c r="I72" s="51"/>
      <c r="J72" s="50"/>
      <c r="K72" s="43"/>
    </row>
    <row r="73" spans="4:11" ht="12.75" customHeight="1">
      <c r="D73" s="52">
        <v>13</v>
      </c>
      <c r="E73" s="45">
        <f>IF($E71=0,0,IF(SUM($E71)+(($F$42*2)-$E$49)&lt;=($F$41*$F$42),($E71+F$42),0))</f>
        <v>0</v>
      </c>
      <c r="F73" s="46">
        <f>IF($D73&lt;=$F$41,IF($I73&gt;0,SUM($I73+$F75),$F75),0)</f>
        <v>0</v>
      </c>
      <c r="G73" s="46">
        <f t="shared" si="1"/>
        <v>0</v>
      </c>
      <c r="H73" s="53">
        <f>IF($E73&gt;0,(IF($G73&gt;0,SUM($H71-$G73),$H71)),(0))</f>
        <v>0</v>
      </c>
      <c r="I73" s="49">
        <v>0</v>
      </c>
      <c r="J73" s="50">
        <f t="shared" si="0"/>
        <v>0</v>
      </c>
      <c r="K73" s="43"/>
    </row>
    <row r="74" spans="4:11" ht="12.75" hidden="1" customHeight="1">
      <c r="D74" s="52"/>
      <c r="E74" s="45"/>
      <c r="F74" s="46"/>
      <c r="G74" s="47"/>
      <c r="H74" s="48"/>
      <c r="I74" s="51"/>
      <c r="J74" s="50"/>
      <c r="K74" s="43"/>
    </row>
    <row r="75" spans="4:11" ht="12.75" customHeight="1">
      <c r="D75" s="52">
        <v>14</v>
      </c>
      <c r="E75" s="45">
        <f>IF($E73=0,0,IF(SUM($E73)+(($F$42*2)-$E$49)&lt;=($F$41*$F$42),($E73+F$42),0))</f>
        <v>0</v>
      </c>
      <c r="F75" s="46">
        <f>IF($D75&lt;=$F$41,IF($I75&gt;0,SUM($I75+$F77),$F77),0)</f>
        <v>0</v>
      </c>
      <c r="G75" s="46">
        <f t="shared" si="1"/>
        <v>0</v>
      </c>
      <c r="H75" s="53">
        <f>IF($E75&gt;0,(IF($G75&gt;0,SUM($H73-$G75),$H73)),(0))</f>
        <v>0</v>
      </c>
      <c r="I75" s="49">
        <v>0</v>
      </c>
      <c r="J75" s="50">
        <f t="shared" si="0"/>
        <v>0</v>
      </c>
      <c r="K75" s="43"/>
    </row>
    <row r="76" spans="4:11" ht="12.75" hidden="1" customHeight="1">
      <c r="D76" s="44"/>
      <c r="E76" s="45"/>
      <c r="F76" s="46"/>
      <c r="G76" s="47"/>
      <c r="H76" s="48"/>
      <c r="I76" s="51"/>
      <c r="J76" s="50"/>
      <c r="K76" s="43"/>
    </row>
    <row r="77" spans="4:11" ht="12.75" customHeight="1">
      <c r="D77" s="52">
        <v>15</v>
      </c>
      <c r="E77" s="45">
        <f>IF($E75=0,0,IF(SUM($E75)+(($F$42*2)-$E$49)&lt;=($F$41*$F$42),($E75+F$42),0))</f>
        <v>0</v>
      </c>
      <c r="F77" s="46">
        <f>IF($D77&lt;=$F$41,IF($I77&gt;0,SUM($I77+$F79),$F79),0)</f>
        <v>0</v>
      </c>
      <c r="G77" s="46">
        <f t="shared" si="1"/>
        <v>0</v>
      </c>
      <c r="H77" s="53">
        <f>IF($E77&gt;0,(IF($G77&gt;0,SUM($H75-$G77),$H75)),(0))</f>
        <v>0</v>
      </c>
      <c r="I77" s="49">
        <v>0</v>
      </c>
      <c r="J77" s="50">
        <f t="shared" si="0"/>
        <v>0</v>
      </c>
      <c r="K77" s="43"/>
    </row>
    <row r="78" spans="4:11" ht="12.75" hidden="1" customHeight="1">
      <c r="D78" s="44"/>
      <c r="E78" s="45"/>
      <c r="F78" s="46"/>
      <c r="G78" s="47"/>
      <c r="H78" s="48"/>
      <c r="I78" s="51"/>
      <c r="J78" s="50"/>
      <c r="K78" s="43"/>
    </row>
    <row r="79" spans="4:11" ht="12.75" customHeight="1">
      <c r="D79" s="52">
        <v>16</v>
      </c>
      <c r="E79" s="45">
        <f>IF($E77=0,0,IF(SUM($E77)+(($F$42*2)-$E$49)&lt;=($F$41*$F$42),($E77+F$42),0))</f>
        <v>0</v>
      </c>
      <c r="F79" s="46">
        <f>IF($D79&lt;=$F$41,IF($I79&gt;0,SUM($I79+$F81),$F81),0)</f>
        <v>0</v>
      </c>
      <c r="G79" s="46">
        <f t="shared" si="1"/>
        <v>0</v>
      </c>
      <c r="H79" s="53">
        <f>IF($E79&gt;0,(IF($G79&gt;0,SUM($H77-$G79),$H77)),(0))</f>
        <v>0</v>
      </c>
      <c r="I79" s="49">
        <v>0</v>
      </c>
      <c r="J79" s="50">
        <f t="shared" si="0"/>
        <v>0</v>
      </c>
      <c r="K79" s="43"/>
    </row>
    <row r="80" spans="4:11" ht="12.75" hidden="1" customHeight="1">
      <c r="D80" s="44"/>
      <c r="E80" s="45"/>
      <c r="F80" s="46"/>
      <c r="G80" s="47"/>
      <c r="H80" s="48"/>
      <c r="I80" s="51"/>
      <c r="J80" s="50"/>
      <c r="K80" s="43"/>
    </row>
    <row r="81" spans="4:11" ht="12.75" customHeight="1">
      <c r="D81" s="52">
        <v>17</v>
      </c>
      <c r="E81" s="45">
        <f>IF($E79=0,0,IF(SUM($E79)+(($F$42*2)-$E$49)&lt;=($F$41*$F$42),($E79+F$42),0))</f>
        <v>0</v>
      </c>
      <c r="F81" s="46">
        <f>IF($D81&lt;=$F$41,IF($I81&gt;0,SUM($I81+$F83),$F83),0)</f>
        <v>0</v>
      </c>
      <c r="G81" s="46">
        <f t="shared" si="1"/>
        <v>0</v>
      </c>
      <c r="H81" s="53">
        <f>IF($E81&gt;0,(IF($G81&gt;0,SUM($H79-$G81),$H79)),(0))</f>
        <v>0</v>
      </c>
      <c r="I81" s="49">
        <v>0</v>
      </c>
      <c r="J81" s="50">
        <f t="shared" si="0"/>
        <v>0</v>
      </c>
      <c r="K81" s="43"/>
    </row>
    <row r="82" spans="4:11" ht="12.75" hidden="1" customHeight="1">
      <c r="D82" s="52"/>
      <c r="E82" s="45"/>
      <c r="F82" s="46"/>
      <c r="G82" s="47"/>
      <c r="H82" s="48"/>
      <c r="I82" s="51"/>
      <c r="J82" s="50"/>
      <c r="K82" s="43"/>
    </row>
    <row r="83" spans="4:11" ht="12.75" customHeight="1">
      <c r="D83" s="52">
        <v>18</v>
      </c>
      <c r="E83" s="45">
        <f>IF($E81=0,0,IF(SUM($E81)+(($F$42*2)-$E$49)&lt;=($F$41*$F$42),($E81+F$42),0))</f>
        <v>0</v>
      </c>
      <c r="F83" s="46">
        <f>IF($D83&lt;=$F$41,IF($I83&gt;0,SUM($I83+$F85),$F85),0)</f>
        <v>0</v>
      </c>
      <c r="G83" s="46">
        <f t="shared" si="1"/>
        <v>0</v>
      </c>
      <c r="H83" s="53">
        <f>IF($E83&gt;0,(IF($G83&gt;0,SUM($H81-$G83),$H81)),(0))</f>
        <v>0</v>
      </c>
      <c r="I83" s="49">
        <v>0</v>
      </c>
      <c r="J83" s="50">
        <f t="shared" si="0"/>
        <v>0</v>
      </c>
      <c r="K83" s="43"/>
    </row>
    <row r="84" spans="4:11" ht="12.75" hidden="1" customHeight="1">
      <c r="D84" s="52"/>
      <c r="E84" s="45"/>
      <c r="F84" s="46"/>
      <c r="G84" s="47"/>
      <c r="H84" s="48"/>
      <c r="I84" s="51"/>
      <c r="J84" s="50"/>
      <c r="K84" s="43"/>
    </row>
    <row r="85" spans="4:11" ht="12.75" customHeight="1">
      <c r="D85" s="52">
        <v>19</v>
      </c>
      <c r="E85" s="45">
        <f>IF($E83=0,0,IF(SUM($E83)+(($F$42*2)-$E$49)&lt;=($F$41*$F$42),($E83+F$42),0))</f>
        <v>0</v>
      </c>
      <c r="F85" s="46">
        <f>IF($D85&lt;=$F$41,IF($I85&gt;0,SUM($I85+$F87),$F87),0)</f>
        <v>0</v>
      </c>
      <c r="G85" s="46">
        <f t="shared" si="1"/>
        <v>0</v>
      </c>
      <c r="H85" s="53">
        <f>IF($E85&gt;0,(IF($G85&gt;0,SUM($H83-$G85),$H83)),(0))</f>
        <v>0</v>
      </c>
      <c r="I85" s="49">
        <v>0</v>
      </c>
      <c r="J85" s="50">
        <f t="shared" si="0"/>
        <v>0</v>
      </c>
      <c r="K85" s="43"/>
    </row>
    <row r="86" spans="4:11" ht="12.75" hidden="1" customHeight="1">
      <c r="D86" s="52"/>
      <c r="E86" s="45"/>
      <c r="F86" s="46"/>
      <c r="G86" s="47"/>
      <c r="H86" s="48"/>
      <c r="I86" s="51"/>
      <c r="J86" s="50"/>
      <c r="K86" s="43"/>
    </row>
    <row r="87" spans="4:11" ht="12.75" customHeight="1">
      <c r="D87" s="52">
        <v>20</v>
      </c>
      <c r="E87" s="45">
        <f>IF($E85=0,0,IF(SUM($E85)+(($F$42*2)-$E$49)&lt;=($F$41*$F$42),($E85+F$42),0))</f>
        <v>0</v>
      </c>
      <c r="F87" s="46">
        <f>IF($D87&lt;=$F$41,IF($I87&gt;0,SUM($I87+$F89),$F89),0)</f>
        <v>0</v>
      </c>
      <c r="G87" s="46">
        <f t="shared" si="1"/>
        <v>0</v>
      </c>
      <c r="H87" s="53">
        <f>IF($E87&gt;0,(IF($G87&gt;0,SUM($H85-$G87),$H85)),(0))</f>
        <v>0</v>
      </c>
      <c r="I87" s="49">
        <v>0</v>
      </c>
      <c r="J87" s="50">
        <f t="shared" si="0"/>
        <v>0</v>
      </c>
      <c r="K87" s="43"/>
    </row>
    <row r="88" spans="4:11" ht="12.75" hidden="1" customHeight="1">
      <c r="D88" s="44"/>
      <c r="E88" s="45"/>
      <c r="F88" s="46"/>
      <c r="G88" s="47"/>
      <c r="H88" s="48"/>
      <c r="I88" s="51"/>
      <c r="J88" s="50"/>
      <c r="K88" s="43"/>
    </row>
    <row r="89" spans="4:11" ht="12.75" customHeight="1">
      <c r="D89" s="52">
        <v>21</v>
      </c>
      <c r="E89" s="45">
        <f>IF($E87=0,0,IF(SUM($E87)+(($F$42*2)-$E$49)&lt;=($F$41*$F$42),($E87+F$42),0))</f>
        <v>0</v>
      </c>
      <c r="F89" s="46">
        <f>IF($D89&lt;=$F$41,IF($I89&gt;0,SUM($I89+$F91),$F91),0)</f>
        <v>0</v>
      </c>
      <c r="G89" s="46">
        <f t="shared" si="1"/>
        <v>0</v>
      </c>
      <c r="H89" s="53">
        <f>IF($E89&gt;0,(IF($G89&gt;0,SUM($H87-$G89),$H87)),(0))</f>
        <v>0</v>
      </c>
      <c r="I89" s="49">
        <v>0</v>
      </c>
      <c r="J89" s="50">
        <f t="shared" si="0"/>
        <v>0</v>
      </c>
      <c r="K89" s="43"/>
    </row>
    <row r="90" spans="4:11" ht="12.75" hidden="1" customHeight="1">
      <c r="D90" s="44"/>
      <c r="E90" s="45"/>
      <c r="F90" s="46"/>
      <c r="G90" s="47"/>
      <c r="H90" s="48"/>
      <c r="I90" s="51"/>
      <c r="J90" s="50"/>
      <c r="K90" s="43"/>
    </row>
    <row r="91" spans="4:11" ht="12.75" customHeight="1">
      <c r="D91" s="52">
        <v>22</v>
      </c>
      <c r="E91" s="45">
        <f>IF($E89=0,0,IF(SUM($E89)+(($F$42*2)-$E$49)&lt;=($F$41*$F$42),($E89+F$42),0))</f>
        <v>0</v>
      </c>
      <c r="F91" s="46">
        <f>IF($D91&lt;=$F$41,IF($I91&gt;0,SUM($I91+$F93),$F93),0)</f>
        <v>0</v>
      </c>
      <c r="G91" s="46">
        <f t="shared" si="1"/>
        <v>0</v>
      </c>
      <c r="H91" s="53">
        <f>IF($E91&gt;0,(IF($G91&gt;0,SUM($H89-$G91),$H89)),(0))</f>
        <v>0</v>
      </c>
      <c r="I91" s="49">
        <v>0</v>
      </c>
      <c r="J91" s="50">
        <f t="shared" si="0"/>
        <v>0</v>
      </c>
      <c r="K91" s="43"/>
    </row>
    <row r="92" spans="4:11" ht="12.75" hidden="1" customHeight="1">
      <c r="D92" s="44"/>
      <c r="E92" s="45"/>
      <c r="F92" s="46"/>
      <c r="G92" s="47"/>
      <c r="H92" s="48"/>
      <c r="I92" s="51"/>
      <c r="J92" s="50"/>
      <c r="K92" s="43"/>
    </row>
    <row r="93" spans="4:11" ht="12.75" customHeight="1">
      <c r="D93" s="52">
        <v>23</v>
      </c>
      <c r="E93" s="45">
        <f>IF($E91=0,0,IF(SUM($E91)+(($F$42*2)-$E$49)&lt;=($F$41*$F$42),($E91+F$42),0))</f>
        <v>0</v>
      </c>
      <c r="F93" s="46">
        <f>IF($D93&lt;=$F$41,IF($I93&gt;0,SUM($I93+$F95),$F95),0)</f>
        <v>0</v>
      </c>
      <c r="G93" s="46">
        <f t="shared" si="1"/>
        <v>0</v>
      </c>
      <c r="H93" s="53">
        <f>IF($E93&gt;0,(IF($G93&gt;0,SUM($H91-$G93),$H91)),(0))</f>
        <v>0</v>
      </c>
      <c r="I93" s="49">
        <v>0</v>
      </c>
      <c r="J93" s="50">
        <f t="shared" si="0"/>
        <v>0</v>
      </c>
      <c r="K93" s="43"/>
    </row>
    <row r="94" spans="4:11" ht="12.75" hidden="1" customHeight="1">
      <c r="D94" s="52"/>
      <c r="E94" s="45"/>
      <c r="F94" s="46"/>
      <c r="G94" s="47"/>
      <c r="H94" s="48"/>
      <c r="I94" s="51"/>
      <c r="J94" s="50"/>
      <c r="K94" s="43"/>
    </row>
    <row r="95" spans="4:11" ht="12.75" customHeight="1">
      <c r="D95" s="52">
        <v>24</v>
      </c>
      <c r="E95" s="45">
        <f>IF($E93=0,0,IF(SUM($E93)+(($F$42*2)-$E$49)&lt;=($F$41*$F$42),($E93+F$42),0))</f>
        <v>0</v>
      </c>
      <c r="F95" s="46">
        <f>IF($D95&lt;=$F$41,IF($I95&gt;0,SUM($I95+$F97),$F97),0)</f>
        <v>0</v>
      </c>
      <c r="G95" s="46">
        <f t="shared" si="1"/>
        <v>0</v>
      </c>
      <c r="H95" s="53">
        <f>IF($E95&gt;0,(IF($G95&gt;0,SUM($H93-$G95),$H93)),(0))</f>
        <v>0</v>
      </c>
      <c r="I95" s="49">
        <v>0</v>
      </c>
      <c r="J95" s="50">
        <f t="shared" si="0"/>
        <v>0</v>
      </c>
      <c r="K95" s="43"/>
    </row>
    <row r="96" spans="4:11" ht="12.75" hidden="1" customHeight="1">
      <c r="D96" s="52"/>
      <c r="E96" s="45"/>
      <c r="F96" s="46"/>
      <c r="G96" s="47"/>
      <c r="H96" s="48"/>
      <c r="I96" s="51"/>
      <c r="J96" s="50"/>
      <c r="K96" s="43"/>
    </row>
    <row r="97" spans="4:10" ht="12.75" customHeight="1">
      <c r="D97" s="52">
        <v>25</v>
      </c>
      <c r="E97" s="45">
        <f>IF($E95=0,0,IF(SUM($E95)+(($F$42*2)-$E$49)&lt;=($F$41*$F$42),($E95+F$42),0))</f>
        <v>0</v>
      </c>
      <c r="F97" s="46">
        <f>IF($D97&lt;=$F$41,IF($I97&gt;0,SUM($I97+$F99),$F99),0)</f>
        <v>0</v>
      </c>
      <c r="G97" s="46">
        <f t="shared" si="1"/>
        <v>0</v>
      </c>
      <c r="H97" s="53">
        <f>IF($E97&gt;0,(IF($G97&gt;0,SUM($H95-$G97),$H95)),(0))</f>
        <v>0</v>
      </c>
      <c r="I97" s="49">
        <v>0</v>
      </c>
      <c r="J97" s="50">
        <f t="shared" si="0"/>
        <v>0</v>
      </c>
    </row>
    <row r="98" spans="4:10" ht="12.75" hidden="1" customHeight="1">
      <c r="D98" s="52"/>
      <c r="E98" s="45"/>
      <c r="F98" s="46"/>
      <c r="G98" s="47"/>
      <c r="H98" s="48"/>
      <c r="I98" s="51"/>
      <c r="J98" s="50"/>
    </row>
    <row r="99" spans="4:10" ht="12.75" customHeight="1">
      <c r="D99" s="52">
        <v>26</v>
      </c>
      <c r="E99" s="45">
        <f>IF($E97=0,0,IF(SUM($E97)+(($F$42*2)-$E$49)&lt;=($F$41*$F$42),($E97+F$42),0))</f>
        <v>0</v>
      </c>
      <c r="F99" s="46">
        <f>IF($D99&lt;=$F$41,IF($I99&gt;0,SUM($I99+$F101),$F101),0)</f>
        <v>0</v>
      </c>
      <c r="G99" s="46">
        <f t="shared" si="1"/>
        <v>0</v>
      </c>
      <c r="H99" s="53">
        <f>IF($E99&gt;0,(IF($G99&gt;0,SUM($H97-$G99),$H97)),(0))</f>
        <v>0</v>
      </c>
      <c r="I99" s="49">
        <v>0</v>
      </c>
      <c r="J99" s="50">
        <f t="shared" si="0"/>
        <v>0</v>
      </c>
    </row>
    <row r="100" spans="4:10" ht="12.75" hidden="1" customHeight="1">
      <c r="D100" s="44"/>
      <c r="E100" s="45"/>
      <c r="F100" s="46"/>
      <c r="G100" s="47"/>
      <c r="H100" s="48"/>
      <c r="I100" s="51"/>
      <c r="J100" s="50"/>
    </row>
    <row r="101" spans="4:10" ht="12.75" customHeight="1">
      <c r="D101" s="52">
        <v>27</v>
      </c>
      <c r="E101" s="45">
        <f>IF($E99=0,0,IF(SUM($E99)+(($F$42*2)-$E$49)&lt;=($F$41*$F$42),($E99+F$42),0))</f>
        <v>0</v>
      </c>
      <c r="F101" s="46">
        <f>IF($D101&lt;=$F$41,IF($I101&gt;0,SUM($I101+$F103),$F103),0)</f>
        <v>0</v>
      </c>
      <c r="G101" s="46">
        <f t="shared" si="1"/>
        <v>0</v>
      </c>
      <c r="H101" s="53">
        <f>IF($E101&gt;0,(IF($G101&gt;0,SUM($H99-$G101),$H99)),(0))</f>
        <v>0</v>
      </c>
      <c r="I101" s="49">
        <v>0</v>
      </c>
      <c r="J101" s="50">
        <f t="shared" si="0"/>
        <v>0</v>
      </c>
    </row>
    <row r="102" spans="4:10" ht="12.75" hidden="1" customHeight="1">
      <c r="D102" s="44"/>
      <c r="E102" s="45"/>
      <c r="F102" s="46"/>
      <c r="G102" s="47"/>
      <c r="H102" s="48"/>
      <c r="I102" s="51"/>
      <c r="J102" s="50"/>
    </row>
    <row r="103" spans="4:10" ht="12.75" customHeight="1">
      <c r="D103" s="52">
        <v>28</v>
      </c>
      <c r="E103" s="45">
        <f>IF($E101=0,0,IF(SUM($E101)+(($F$42*2)-$E$49)&lt;=($F$41*$F$42),($E101+F$42),0))</f>
        <v>0</v>
      </c>
      <c r="F103" s="46">
        <f>IF($D103&lt;=$F$41,IF($I103&gt;0,SUM($I103+$F105),$F105),0)</f>
        <v>0</v>
      </c>
      <c r="G103" s="46">
        <f t="shared" si="1"/>
        <v>0</v>
      </c>
      <c r="H103" s="53">
        <f>IF($E103&gt;0,(IF($G103&gt;0,SUM($H101-$G103),$H101)),(0))</f>
        <v>0</v>
      </c>
      <c r="I103" s="49">
        <v>0</v>
      </c>
      <c r="J103" s="50">
        <f t="shared" si="0"/>
        <v>0</v>
      </c>
    </row>
    <row r="104" spans="4:10" ht="12.75" hidden="1" customHeight="1">
      <c r="D104" s="44"/>
      <c r="E104" s="45"/>
      <c r="F104" s="46"/>
      <c r="G104" s="47"/>
      <c r="H104" s="48"/>
      <c r="I104" s="51"/>
      <c r="J104" s="50"/>
    </row>
    <row r="105" spans="4:10" ht="12.75" customHeight="1">
      <c r="D105" s="52">
        <v>29</v>
      </c>
      <c r="E105" s="45">
        <f>IF($E103=0,0,IF(SUM($E103)+(($F$42*2)-$E$49)&lt;=($F$41*$F$42),($E103+F$42),0))</f>
        <v>0</v>
      </c>
      <c r="F105" s="46">
        <f>IF($D105&lt;=$F$41,IF($I105&gt;0,SUM($I105+$F107),$F107),0)</f>
        <v>0</v>
      </c>
      <c r="G105" s="46">
        <f t="shared" si="1"/>
        <v>0</v>
      </c>
      <c r="H105" s="53">
        <f>IF($E105&gt;0,(IF($G105&gt;0,SUM($H103-$G105),$H103)),(0))</f>
        <v>0</v>
      </c>
      <c r="I105" s="49">
        <v>0</v>
      </c>
      <c r="J105" s="50">
        <f t="shared" si="0"/>
        <v>0</v>
      </c>
    </row>
    <row r="106" spans="4:10" ht="12.75" hidden="1" customHeight="1">
      <c r="D106" s="52"/>
      <c r="E106" s="45"/>
      <c r="F106" s="46"/>
      <c r="G106" s="47"/>
      <c r="H106" s="48"/>
      <c r="I106" s="51"/>
      <c r="J106" s="50"/>
    </row>
    <row r="107" spans="4:10" ht="12.75" customHeight="1">
      <c r="D107" s="52">
        <v>30</v>
      </c>
      <c r="E107" s="45">
        <f>IF($E105=0,0,IF(SUM($E105)+(($F$42*2)-$E$49)&lt;=($F$41*$F$42),($E105+F$42),0))</f>
        <v>0</v>
      </c>
      <c r="F107" s="46">
        <f>IF($D107&lt;=$F$41,IF($I107&gt;0,SUM($I107+$F109),$F109),0)</f>
        <v>0</v>
      </c>
      <c r="G107" s="46">
        <f t="shared" si="1"/>
        <v>0</v>
      </c>
      <c r="H107" s="53">
        <f>IF($E107&gt;0,(IF($G107&gt;0,SUM($H105-$G107),$H105)),(0))</f>
        <v>0</v>
      </c>
      <c r="I107" s="49">
        <v>0</v>
      </c>
      <c r="J107" s="50">
        <f t="shared" si="0"/>
        <v>0</v>
      </c>
    </row>
    <row r="108" spans="4:10" ht="12.75" hidden="1" customHeight="1">
      <c r="D108" s="52"/>
      <c r="E108" s="45"/>
      <c r="F108" s="46"/>
      <c r="G108" s="47"/>
      <c r="H108" s="48"/>
      <c r="I108" s="51"/>
      <c r="J108" s="50"/>
    </row>
    <row r="109" spans="4:10" ht="12.75" customHeight="1">
      <c r="D109" s="52">
        <v>31</v>
      </c>
      <c r="E109" s="45">
        <f>IF($E107=0,0,IF(SUM($E107)+(($F$42*2)-$E$49)&lt;=($F$41*$F$42),($E107+F$42),0))</f>
        <v>0</v>
      </c>
      <c r="F109" s="46">
        <f>IF($D109&lt;=$F$41,IF($I109&gt;0,SUM($I109+$F111),$F111),0)</f>
        <v>0</v>
      </c>
      <c r="G109" s="46">
        <f t="shared" si="1"/>
        <v>0</v>
      </c>
      <c r="H109" s="53">
        <f>IF($E109&gt;0,(IF($G109&gt;0,SUM($H107-$G109),$H107)),(0))</f>
        <v>0</v>
      </c>
      <c r="I109" s="49">
        <v>0</v>
      </c>
      <c r="J109" s="50">
        <f t="shared" si="0"/>
        <v>0</v>
      </c>
    </row>
    <row r="110" spans="4:10" ht="12.75" hidden="1" customHeight="1">
      <c r="D110" s="52"/>
      <c r="E110" s="45"/>
      <c r="F110" s="46"/>
      <c r="G110" s="47"/>
      <c r="H110" s="48"/>
      <c r="I110" s="51"/>
      <c r="J110" s="50"/>
    </row>
    <row r="111" spans="4:10" ht="12.75" customHeight="1">
      <c r="D111" s="52">
        <v>32</v>
      </c>
      <c r="E111" s="45">
        <f>IF($E109=0,0,IF(SUM($E109)+(($F$42*2)-$E$49)&lt;=($F$41*$F$42),($E109+F$42),0))</f>
        <v>0</v>
      </c>
      <c r="F111" s="46">
        <f>IF($D111&lt;=$F$41,IF($I111&gt;0,SUM($I111+$F113),$F113),0)</f>
        <v>0</v>
      </c>
      <c r="G111" s="46">
        <f t="shared" si="1"/>
        <v>0</v>
      </c>
      <c r="H111" s="53">
        <f>IF($E111&gt;0,(IF($G111&gt;0,SUM($H109-$G111),$H109)),(0))</f>
        <v>0</v>
      </c>
      <c r="I111" s="49">
        <v>0</v>
      </c>
      <c r="J111" s="50">
        <f t="shared" si="0"/>
        <v>0</v>
      </c>
    </row>
    <row r="112" spans="4:10" ht="12.75" hidden="1" customHeight="1">
      <c r="D112" s="44"/>
      <c r="E112" s="45"/>
      <c r="F112" s="46"/>
      <c r="G112" s="47"/>
      <c r="H112" s="48"/>
      <c r="I112" s="51"/>
      <c r="J112" s="50"/>
    </row>
    <row r="113" spans="4:10" ht="12.75" customHeight="1">
      <c r="D113" s="52">
        <v>33</v>
      </c>
      <c r="E113" s="45">
        <f>IF($E111=0,0,IF(SUM($E111)+(($F$42*2)-$E$49)&lt;=($F$41*$F$42),($E111+F$42),0))</f>
        <v>0</v>
      </c>
      <c r="F113" s="46">
        <f>IF($D113&lt;=$F$41,IF($I113&gt;0,SUM($I113+$F115),$F115),0)</f>
        <v>0</v>
      </c>
      <c r="G113" s="46">
        <f t="shared" si="1"/>
        <v>0</v>
      </c>
      <c r="H113" s="53">
        <f>IF($E113&gt;0,(IF($G113&gt;0,SUM($H111-$G113),$H111)),(0))</f>
        <v>0</v>
      </c>
      <c r="I113" s="49">
        <v>0</v>
      </c>
      <c r="J113" s="50">
        <f t="shared" si="0"/>
        <v>0</v>
      </c>
    </row>
    <row r="114" spans="4:10" ht="12.75" hidden="1" customHeight="1">
      <c r="D114" s="44"/>
      <c r="E114" s="45"/>
      <c r="F114" s="46"/>
      <c r="G114" s="47"/>
      <c r="H114" s="48"/>
      <c r="I114" s="51"/>
      <c r="J114" s="50"/>
    </row>
    <row r="115" spans="4:10" ht="12.75" customHeight="1">
      <c r="D115" s="52">
        <v>34</v>
      </c>
      <c r="E115" s="45">
        <f>IF($E113=0,0,IF(SUM($E113)+(($F$42*2)-$E$49)&lt;=($F$41*$F$42),($E113+F$42),0))</f>
        <v>0</v>
      </c>
      <c r="F115" s="46">
        <f>IF($D115&lt;=$F$41,IF($I115&gt;0,SUM($I115+$F117),$F117),0)</f>
        <v>0</v>
      </c>
      <c r="G115" s="46">
        <f t="shared" ref="G115:G147" si="2">SUM(LOOKUP($F$43,$E$6:$E$7,$F$6:$F$7)*$F$42*$F115)/1000</f>
        <v>0</v>
      </c>
      <c r="H115" s="53">
        <f>IF($E115&gt;0,(IF($G115&gt;0,SUM($H113-$G115),$H113)),(0))</f>
        <v>0</v>
      </c>
      <c r="I115" s="49">
        <v>0</v>
      </c>
      <c r="J115" s="50">
        <f t="shared" si="0"/>
        <v>0</v>
      </c>
    </row>
    <row r="116" spans="4:10" ht="12.75" hidden="1" customHeight="1">
      <c r="D116" s="44"/>
      <c r="E116" s="45"/>
      <c r="F116" s="46"/>
      <c r="G116" s="47"/>
      <c r="H116" s="48"/>
      <c r="I116" s="51"/>
      <c r="J116" s="50"/>
    </row>
    <row r="117" spans="4:10" ht="12.75" customHeight="1">
      <c r="D117" s="52">
        <v>35</v>
      </c>
      <c r="E117" s="45">
        <f>IF($E115=0,0,IF(SUM($E115)+(($F$42*2)-$E$49)&lt;=($F$41*$F$42),($E115+F$42),0))</f>
        <v>0</v>
      </c>
      <c r="F117" s="46">
        <f>IF($D117&lt;=$F$41,IF($I117&gt;0,SUM($I117+$F119),$F119),0)</f>
        <v>0</v>
      </c>
      <c r="G117" s="46">
        <f t="shared" si="2"/>
        <v>0</v>
      </c>
      <c r="H117" s="53">
        <f>IF($E117&gt;0,(IF($G117&gt;0,SUM($H115-$G117),$H115)),(0))</f>
        <v>0</v>
      </c>
      <c r="I117" s="49">
        <v>0</v>
      </c>
      <c r="J117" s="50">
        <f t="shared" si="0"/>
        <v>0</v>
      </c>
    </row>
    <row r="118" spans="4:10" ht="12.75" hidden="1" customHeight="1">
      <c r="D118" s="52"/>
      <c r="E118" s="45"/>
      <c r="F118" s="46"/>
      <c r="G118" s="47"/>
      <c r="H118" s="48"/>
      <c r="I118" s="51"/>
      <c r="J118" s="50"/>
    </row>
    <row r="119" spans="4:10" ht="12.75" customHeight="1">
      <c r="D119" s="52">
        <v>36</v>
      </c>
      <c r="E119" s="45">
        <f>IF($E117=0,0,IF(SUM($E117)+(($F$42*2)-$E$49)&lt;=($F$41*$F$42),($E117+F$42),0))</f>
        <v>0</v>
      </c>
      <c r="F119" s="46">
        <f>IF($D119&lt;=$F$41,IF($I119&gt;0,SUM($I119+$F121),$F121),0)</f>
        <v>0</v>
      </c>
      <c r="G119" s="46">
        <f t="shared" si="2"/>
        <v>0</v>
      </c>
      <c r="H119" s="53">
        <f>IF($E119&gt;0,(IF($G119&gt;0,SUM($H117-$G119),$H117)),(0))</f>
        <v>0</v>
      </c>
      <c r="I119" s="49">
        <v>0</v>
      </c>
      <c r="J119" s="50">
        <f t="shared" ref="J119:J147" si="3">IF($E119&gt;0,$I119,0)</f>
        <v>0</v>
      </c>
    </row>
    <row r="120" spans="4:10" ht="12.75" hidden="1" customHeight="1">
      <c r="D120" s="52"/>
      <c r="E120" s="45"/>
      <c r="F120" s="46"/>
      <c r="G120" s="47"/>
      <c r="H120" s="48"/>
      <c r="I120" s="51"/>
      <c r="J120" s="50"/>
    </row>
    <row r="121" spans="4:10" ht="12.75" customHeight="1">
      <c r="D121" s="52">
        <v>37</v>
      </c>
      <c r="E121" s="45">
        <f>IF($E119=0,0,IF(SUM($E119)+(($F$42*2)-$E$49)&lt;=($F$41*$F$42),($E119+F$42),0))</f>
        <v>0</v>
      </c>
      <c r="F121" s="46">
        <f>IF($D121&lt;=$F$41,IF($I121&gt;0,SUM($I121+$F123),$F123),0)</f>
        <v>0</v>
      </c>
      <c r="G121" s="46">
        <f t="shared" si="2"/>
        <v>0</v>
      </c>
      <c r="H121" s="53">
        <f>IF($E121&gt;0,(IF($G121&gt;0,SUM($H119-$G121),$H119)),(0))</f>
        <v>0</v>
      </c>
      <c r="I121" s="49">
        <v>0</v>
      </c>
      <c r="J121" s="50">
        <f t="shared" si="3"/>
        <v>0</v>
      </c>
    </row>
    <row r="122" spans="4:10" ht="12.75" hidden="1" customHeight="1">
      <c r="D122" s="52"/>
      <c r="E122" s="45"/>
      <c r="F122" s="46"/>
      <c r="G122" s="47"/>
      <c r="H122" s="48"/>
      <c r="I122" s="51"/>
      <c r="J122" s="50"/>
    </row>
    <row r="123" spans="4:10" ht="12.75" customHeight="1">
      <c r="D123" s="52">
        <v>38</v>
      </c>
      <c r="E123" s="45">
        <f>IF($E121=0,0,IF(SUM($E121)+(($F$42*2)-$E$49)&lt;=($F$41*$F$42),($E121+F$42),0))</f>
        <v>0</v>
      </c>
      <c r="F123" s="46">
        <f>IF($D123&lt;=$F$41,IF($I123&gt;0,SUM($I123+$F125),$F125),0)</f>
        <v>0</v>
      </c>
      <c r="G123" s="46">
        <f t="shared" si="2"/>
        <v>0</v>
      </c>
      <c r="H123" s="53">
        <f>IF($E123&gt;0,(IF($G123&gt;0,SUM($H121-$G123),$H121)),(0))</f>
        <v>0</v>
      </c>
      <c r="I123" s="49">
        <v>0</v>
      </c>
      <c r="J123" s="50">
        <f t="shared" si="3"/>
        <v>0</v>
      </c>
    </row>
    <row r="124" spans="4:10" ht="12.75" hidden="1" customHeight="1">
      <c r="D124" s="44"/>
      <c r="E124" s="45"/>
      <c r="F124" s="46"/>
      <c r="G124" s="47"/>
      <c r="H124" s="48"/>
      <c r="I124" s="51"/>
      <c r="J124" s="50"/>
    </row>
    <row r="125" spans="4:10" ht="12.75" customHeight="1">
      <c r="D125" s="52">
        <v>39</v>
      </c>
      <c r="E125" s="45">
        <f>IF($E123=0,0,IF(SUM($E123)+(($F$42*2)-$E$49)&lt;=($F$41*$F$42),($E123+F$42),0))</f>
        <v>0</v>
      </c>
      <c r="F125" s="46">
        <f>IF($D125&lt;=$F$41,IF($I125&gt;0,SUM($I125+$F127),$F127),0)</f>
        <v>0</v>
      </c>
      <c r="G125" s="46">
        <f t="shared" si="2"/>
        <v>0</v>
      </c>
      <c r="H125" s="53">
        <f>IF($E125&gt;0,(IF($G125&gt;0,SUM($H123-$G125),$H123)),(0))</f>
        <v>0</v>
      </c>
      <c r="I125" s="49">
        <v>0</v>
      </c>
      <c r="J125" s="50">
        <f t="shared" si="3"/>
        <v>0</v>
      </c>
    </row>
    <row r="126" spans="4:10" ht="12.75" hidden="1" customHeight="1">
      <c r="D126" s="44"/>
      <c r="E126" s="45"/>
      <c r="F126" s="46"/>
      <c r="G126" s="47"/>
      <c r="H126" s="48"/>
      <c r="I126" s="51"/>
      <c r="J126" s="50"/>
    </row>
    <row r="127" spans="4:10" ht="12.75" customHeight="1">
      <c r="D127" s="52">
        <v>40</v>
      </c>
      <c r="E127" s="45">
        <f>IF($E125=0,0,IF(SUM($E125)+(($F$42*2)-$E$49)&lt;=($F$41*$F$42),($E125+F$42),0))</f>
        <v>0</v>
      </c>
      <c r="F127" s="46">
        <f>IF($D127&lt;=$F$41,IF($I127&gt;0,SUM($I127+$F129),$F129),0)</f>
        <v>0</v>
      </c>
      <c r="G127" s="46">
        <f t="shared" si="2"/>
        <v>0</v>
      </c>
      <c r="H127" s="53">
        <f>IF($E127&gt;0,(IF($G127&gt;0,SUM($H125-$G127),$H125)),(0))</f>
        <v>0</v>
      </c>
      <c r="I127" s="49">
        <v>0</v>
      </c>
      <c r="J127" s="50">
        <f t="shared" si="3"/>
        <v>0</v>
      </c>
    </row>
    <row r="128" spans="4:10" ht="12.75" hidden="1" customHeight="1">
      <c r="D128" s="44"/>
      <c r="E128" s="45"/>
      <c r="F128" s="46"/>
      <c r="G128" s="47"/>
      <c r="H128" s="48"/>
      <c r="I128" s="51"/>
      <c r="J128" s="50"/>
    </row>
    <row r="129" spans="4:10" ht="12.75" customHeight="1">
      <c r="D129" s="52">
        <v>41</v>
      </c>
      <c r="E129" s="45">
        <f>IF($E127=0,0,IF(SUM($E127)+(($F$42*2)-$E$49)&lt;=($F$41*$F$42),($E127+F$42),0))</f>
        <v>0</v>
      </c>
      <c r="F129" s="46">
        <f>IF($D129&lt;=$F$41,IF($I129&gt;0,SUM($I129+$F131),$F131),0)</f>
        <v>0</v>
      </c>
      <c r="G129" s="46">
        <f t="shared" si="2"/>
        <v>0</v>
      </c>
      <c r="H129" s="53">
        <f>IF($E129&gt;0,(IF($G129&gt;0,SUM($H127-$G129),$H127)),(0))</f>
        <v>0</v>
      </c>
      <c r="I129" s="49">
        <v>0</v>
      </c>
      <c r="J129" s="50">
        <f t="shared" si="3"/>
        <v>0</v>
      </c>
    </row>
    <row r="130" spans="4:10" ht="12.75" hidden="1" customHeight="1">
      <c r="D130" s="52"/>
      <c r="E130" s="45"/>
      <c r="F130" s="46"/>
      <c r="G130" s="47"/>
      <c r="H130" s="48"/>
      <c r="I130" s="51"/>
      <c r="J130" s="50"/>
    </row>
    <row r="131" spans="4:10" ht="12.75" customHeight="1">
      <c r="D131" s="52">
        <v>42</v>
      </c>
      <c r="E131" s="45">
        <f>IF($E129=0,0,IF(SUM($E129)+(($F$42*2)-$E$49)&lt;=($F$41*$F$42),($E129+F$42),0))</f>
        <v>0</v>
      </c>
      <c r="F131" s="46">
        <f>IF($D131&lt;=$F$41,IF($I131&gt;0,SUM($I131+$F133),$F133),0)</f>
        <v>0</v>
      </c>
      <c r="G131" s="46">
        <f t="shared" si="2"/>
        <v>0</v>
      </c>
      <c r="H131" s="53">
        <f>IF($E131&gt;0,(IF($G131&gt;0,SUM($H129-$G131),$H129)),(0))</f>
        <v>0</v>
      </c>
      <c r="I131" s="49">
        <v>0</v>
      </c>
      <c r="J131" s="50">
        <f t="shared" si="3"/>
        <v>0</v>
      </c>
    </row>
    <row r="132" spans="4:10" hidden="1">
      <c r="D132" s="52"/>
      <c r="E132" s="45"/>
      <c r="F132" s="46"/>
      <c r="G132" s="47"/>
      <c r="H132" s="48"/>
      <c r="I132" s="51"/>
      <c r="J132" s="50"/>
    </row>
    <row r="133" spans="4:10">
      <c r="D133" s="52">
        <v>43</v>
      </c>
      <c r="E133" s="45">
        <f>IF($E131=0,0,IF(SUM($E131)+(($F$42*2)-$E$49)&lt;=($F$41*$F$42),($E131+F$42),0))</f>
        <v>0</v>
      </c>
      <c r="F133" s="46">
        <f>IF($D133&lt;=$F$41,IF($I133&gt;0,SUM($I133+$F135),$F135),0)</f>
        <v>0</v>
      </c>
      <c r="G133" s="46">
        <f t="shared" si="2"/>
        <v>0</v>
      </c>
      <c r="H133" s="53">
        <f>IF($E133&gt;0,(IF($G133&gt;0,SUM($H131-$G133),$H131)),(0))</f>
        <v>0</v>
      </c>
      <c r="I133" s="49">
        <v>0</v>
      </c>
      <c r="J133" s="50">
        <f t="shared" si="3"/>
        <v>0</v>
      </c>
    </row>
    <row r="134" spans="4:10" hidden="1">
      <c r="D134" s="52"/>
      <c r="E134" s="45"/>
      <c r="F134" s="46"/>
      <c r="G134" s="47"/>
      <c r="H134" s="48"/>
      <c r="I134" s="51"/>
      <c r="J134" s="50"/>
    </row>
    <row r="135" spans="4:10">
      <c r="D135" s="52">
        <v>44</v>
      </c>
      <c r="E135" s="45">
        <f>IF($E133=0,0,IF(SUM($E133)+(($F$42*2)-$E$49)&lt;=($F$41*$F$42),($E133+F$42),0))</f>
        <v>0</v>
      </c>
      <c r="F135" s="46">
        <f>IF($D135&lt;=$F$41,IF($I135&gt;0,SUM($I135+$F137),$F137),0)</f>
        <v>0</v>
      </c>
      <c r="G135" s="46">
        <f t="shared" si="2"/>
        <v>0</v>
      </c>
      <c r="H135" s="53">
        <f>IF($E135&gt;0,(IF($G135&gt;0,SUM($H133-$G135),$H133)),(0))</f>
        <v>0</v>
      </c>
      <c r="I135" s="49">
        <v>0</v>
      </c>
      <c r="J135" s="50">
        <f t="shared" si="3"/>
        <v>0</v>
      </c>
    </row>
    <row r="136" spans="4:10" hidden="1">
      <c r="D136" s="44"/>
      <c r="E136" s="45"/>
      <c r="F136" s="46"/>
      <c r="G136" s="47"/>
      <c r="H136" s="48"/>
      <c r="I136" s="51"/>
      <c r="J136" s="50"/>
    </row>
    <row r="137" spans="4:10">
      <c r="D137" s="52">
        <v>45</v>
      </c>
      <c r="E137" s="45">
        <f>IF($E135=0,0,IF(SUM($E135)+(($F$42*2)-$E$49)&lt;=($F$41*$F$42),($E135+F$42),0))</f>
        <v>0</v>
      </c>
      <c r="F137" s="46">
        <f>IF($D137&lt;=$F$41,IF($I137&gt;0,SUM($I137+$F139),$F139),0)</f>
        <v>0</v>
      </c>
      <c r="G137" s="46">
        <f t="shared" si="2"/>
        <v>0</v>
      </c>
      <c r="H137" s="53">
        <f>IF($E137&gt;0,(IF($G137&gt;0,SUM($H135-$G137),$H135)),(0))</f>
        <v>0</v>
      </c>
      <c r="I137" s="49">
        <v>0</v>
      </c>
      <c r="J137" s="50">
        <f t="shared" si="3"/>
        <v>0</v>
      </c>
    </row>
    <row r="138" spans="4:10" hidden="1">
      <c r="D138" s="44"/>
      <c r="E138" s="45"/>
      <c r="F138" s="46"/>
      <c r="G138" s="47"/>
      <c r="H138" s="48"/>
      <c r="I138" s="51"/>
      <c r="J138" s="50"/>
    </row>
    <row r="139" spans="4:10">
      <c r="D139" s="52">
        <v>46</v>
      </c>
      <c r="E139" s="45">
        <f>IF($E137=0,0,IF(SUM($E137)+(($F$42*2)-$E$49)&lt;=($F$41*$F$42),($E137+F$42),0))</f>
        <v>0</v>
      </c>
      <c r="F139" s="46">
        <f>IF($D139&lt;=$F$41,IF($I139&gt;0,SUM($I139+$F141),$F141),0)</f>
        <v>0</v>
      </c>
      <c r="G139" s="46">
        <f t="shared" si="2"/>
        <v>0</v>
      </c>
      <c r="H139" s="53">
        <f>IF($E139&gt;0,(IF($G139&gt;0,SUM($H137-$G139),$H137)),(0))</f>
        <v>0</v>
      </c>
      <c r="I139" s="49">
        <v>0</v>
      </c>
      <c r="J139" s="50">
        <f t="shared" si="3"/>
        <v>0</v>
      </c>
    </row>
    <row r="140" spans="4:10" hidden="1">
      <c r="D140" s="44"/>
      <c r="E140" s="45"/>
      <c r="F140" s="46"/>
      <c r="G140" s="47"/>
      <c r="H140" s="48"/>
      <c r="I140" s="51"/>
      <c r="J140" s="50"/>
    </row>
    <row r="141" spans="4:10">
      <c r="D141" s="52">
        <v>47</v>
      </c>
      <c r="E141" s="45">
        <f>IF($E139=0,0,IF(SUM($E139)+(($F$42*2)-$E$49)&lt;=($F$41*$F$42),($E139+F$42),0))</f>
        <v>0</v>
      </c>
      <c r="F141" s="46">
        <f>IF($D141&lt;=$F$41,IF($I141&gt;0,SUM($I141+$F143),$F143),0)</f>
        <v>0</v>
      </c>
      <c r="G141" s="46">
        <f t="shared" si="2"/>
        <v>0</v>
      </c>
      <c r="H141" s="53">
        <f>IF($E141&gt;0,(IF($G141&gt;0,SUM($H139-$G141),$H139)),(0))</f>
        <v>0</v>
      </c>
      <c r="I141" s="49">
        <v>0</v>
      </c>
      <c r="J141" s="50">
        <f t="shared" si="3"/>
        <v>0</v>
      </c>
    </row>
    <row r="142" spans="4:10" hidden="1">
      <c r="D142" s="52"/>
      <c r="E142" s="45"/>
      <c r="F142" s="46"/>
      <c r="G142" s="47"/>
      <c r="H142" s="48"/>
      <c r="I142" s="51"/>
      <c r="J142" s="50"/>
    </row>
    <row r="143" spans="4:10">
      <c r="D143" s="52">
        <v>48</v>
      </c>
      <c r="E143" s="45">
        <f>IF($E141=0,0,IF(SUM($E141)+(($F$42*2)-$E$49)&lt;=($F$41*$F$42),($E141+F$42),0))</f>
        <v>0</v>
      </c>
      <c r="F143" s="46">
        <f>IF($D143&lt;=$F$41,IF($I143&gt;0,SUM($I143+$F145),$F145),0)</f>
        <v>0</v>
      </c>
      <c r="G143" s="46">
        <f t="shared" si="2"/>
        <v>0</v>
      </c>
      <c r="H143" s="53">
        <f>IF($E143&gt;0,(IF($G143&gt;0,SUM($H141-$G143),$H141)),(0))</f>
        <v>0</v>
      </c>
      <c r="I143" s="49">
        <v>0</v>
      </c>
      <c r="J143" s="50">
        <f t="shared" si="3"/>
        <v>0</v>
      </c>
    </row>
    <row r="144" spans="4:10" hidden="1">
      <c r="D144" s="52"/>
      <c r="E144" s="45"/>
      <c r="F144" s="46"/>
      <c r="G144" s="47"/>
      <c r="H144" s="48"/>
      <c r="I144" s="51"/>
      <c r="J144" s="50"/>
    </row>
    <row r="145" spans="2:11">
      <c r="D145" s="52">
        <v>49</v>
      </c>
      <c r="E145" s="45">
        <f>IF($E143=0,0,IF(SUM($E143)+(($F$42*2)-$E$49)&lt;=($F$41*$F$42),($E143+F$42),0))</f>
        <v>0</v>
      </c>
      <c r="F145" s="46">
        <f>IF($D145&lt;=$F$41,IF($I145&gt;0,SUM($I145+$F147),$F147),0)</f>
        <v>0</v>
      </c>
      <c r="G145" s="46">
        <f t="shared" si="2"/>
        <v>0</v>
      </c>
      <c r="H145" s="53">
        <f>IF($E145&gt;0,(IF($G145&gt;0,SUM($H143-$G145),$H143)),(0))</f>
        <v>0</v>
      </c>
      <c r="I145" s="49">
        <v>0</v>
      </c>
      <c r="J145" s="50">
        <f t="shared" si="3"/>
        <v>0</v>
      </c>
    </row>
    <row r="146" spans="2:11" hidden="1">
      <c r="D146" s="52"/>
      <c r="E146" s="45"/>
      <c r="F146" s="46"/>
      <c r="G146" s="47"/>
      <c r="H146" s="48"/>
      <c r="I146" s="51"/>
      <c r="J146" s="50"/>
    </row>
    <row r="147" spans="2:11">
      <c r="D147" s="52">
        <v>50</v>
      </c>
      <c r="E147" s="45">
        <f>IF($E145=0,0,IF(SUM($E145)+(($F$42*2)-$E$49)&lt;=($F$41*$F$42),($E145+F$42),0))</f>
        <v>0</v>
      </c>
      <c r="F147" s="46">
        <f>IF($D147&lt;=$F$41,IF($I147&gt;0,SUM($I147+$F150),$F150),0)</f>
        <v>0</v>
      </c>
      <c r="G147" s="46">
        <f t="shared" si="2"/>
        <v>0</v>
      </c>
      <c r="H147" s="53">
        <f>IF($E147&gt;0,(IF($G147&gt;0,SUM($H145-$G147),$H145)),(0))</f>
        <v>0</v>
      </c>
      <c r="I147" s="49">
        <v>0</v>
      </c>
      <c r="J147" s="50">
        <f t="shared" si="3"/>
        <v>0</v>
      </c>
    </row>
    <row r="148" spans="2:11">
      <c r="D148" s="54"/>
      <c r="E148" s="55"/>
      <c r="F148" s="56"/>
      <c r="G148" s="56"/>
      <c r="H148" s="56"/>
      <c r="I148" s="57"/>
      <c r="J148" s="50"/>
    </row>
    <row r="149" spans="2:11">
      <c r="I149" s="58"/>
      <c r="J149" s="58"/>
    </row>
    <row r="150" spans="2:11">
      <c r="I150" s="58"/>
      <c r="J150" s="58"/>
    </row>
    <row r="153" spans="2:11">
      <c r="B153" s="17" t="s">
        <v>50</v>
      </c>
      <c r="C153" s="17"/>
      <c r="D153" s="17"/>
      <c r="E153" s="17"/>
      <c r="F153" s="17"/>
      <c r="G153" s="17"/>
      <c r="H153" s="17"/>
      <c r="I153" s="17"/>
      <c r="J153" s="17"/>
      <c r="K153" s="17"/>
    </row>
  </sheetData>
  <sheetProtection password="CDBC" sheet="1" objects="1" scenarios="1" selectLockedCells="1"/>
  <mergeCells count="31">
    <mergeCell ref="B153:K153"/>
    <mergeCell ref="A32:K32"/>
    <mergeCell ref="A33:K33"/>
    <mergeCell ref="B34:K34"/>
    <mergeCell ref="B36:K36"/>
    <mergeCell ref="B37:K37"/>
    <mergeCell ref="B47:K47"/>
    <mergeCell ref="A25:K25"/>
    <mergeCell ref="A26:K26"/>
    <mergeCell ref="A28:K28"/>
    <mergeCell ref="A29:K29"/>
    <mergeCell ref="A30:K30"/>
    <mergeCell ref="A31:K31"/>
    <mergeCell ref="A19:K19"/>
    <mergeCell ref="A20:K20"/>
    <mergeCell ref="A21:K21"/>
    <mergeCell ref="A22:K22"/>
    <mergeCell ref="A23:K23"/>
    <mergeCell ref="A24:K24"/>
    <mergeCell ref="A13:K13"/>
    <mergeCell ref="A14:K14"/>
    <mergeCell ref="A15:K15"/>
    <mergeCell ref="A16:K16"/>
    <mergeCell ref="A17:K17"/>
    <mergeCell ref="A18:K18"/>
    <mergeCell ref="D1:G1"/>
    <mergeCell ref="B3:K3"/>
    <mergeCell ref="E4:E5"/>
    <mergeCell ref="F4:G4"/>
    <mergeCell ref="A8:K8"/>
    <mergeCell ref="A9:K9"/>
  </mergeCells>
  <conditionalFormatting sqref="G51:H51 D51 D62:D63 G53:H53 G55:H55 D142 G57:H57 D96 G59:H59 G61:H61 D58 D53 D70 D72 D65 D89 D74:D75 D82 D60 D84 D86:D87 D77 D94 D98:D99 D110:D111 D144 D106 D101 D118 D120 D113 D137 D122:D123 D130 D108 D132 D134:D135 D125 D146 G145:H145 G73:H73 G85:H85 G97:H97 G109:H109 G121:H121 G133:H133 G63:H63 G65:H65 G67:H67 G69:H69 G71:H71 G75:H75 G77:H77 G79:H79 G81:H81 G83:H83 G87:H87 G89:H89 G91:H91 G93:H93 G95:H95 G99:H99 G101:H101 G103:H103 G105:H105 G107:H107 G111:H111 G113:H113 G115:H115 G117:H117 G119:H119 G123:H123 G125:H125 G127:H127 G129:H129 G131:H131 G135:H135 G137:H137 G139:H139 G141:H141 G143:H143 G147:H148">
    <cfRule type="expression" dxfId="9" priority="10" stopIfTrue="1">
      <formula>($E51&lt;=0)</formula>
    </cfRule>
  </conditionalFormatting>
  <conditionalFormatting sqref="D55 D57 D59 D61 D67 D69 D71 D73 D79 D81 D83 D85 D91 D93 D95 D97 D103 D105 D107 D109 D115 D117 D119 D121 D127 D129 D131 D133 D139 D141 D143 D145 D147">
    <cfRule type="expression" dxfId="8" priority="9" stopIfTrue="1">
      <formula>($E55&lt;=0)</formula>
    </cfRule>
  </conditionalFormatting>
  <conditionalFormatting sqref="F117 F49 F51 F83 F53 F55 F139 F107 F57 F137 F59 F109 F143 F85 F145 F119 F135 F115 F147:F148 F87 F99 F113 F61 F89 F63 F127 F65 F91 F67 F97 F69 F131 F71 F101 F73 F133 F75 F103 F77 F79 F93 F81 F111 F105 F121 F125 F123 F129 F141 F95 I148">
    <cfRule type="expression" dxfId="7" priority="7" stopIfTrue="1">
      <formula>($E49&lt;=0)</formula>
    </cfRule>
    <cfRule type="expression" dxfId="6" priority="8" stopIfTrue="1">
      <formula>#REF!&gt;16</formula>
    </cfRule>
  </conditionalFormatting>
  <conditionalFormatting sqref="E51 E53 E55 E57 E89 E59 E61 E63 E65 E67 E69 E71 E73 E75 E77 E79 E81 E83 E85 E87 E91 E93 E95 E97 E123 E115 E99 E101 E103 E105 E107 E109 E111 E113 E117 E119 E121 E125 E127 E129 E131 E133 E135 E137 E139 E141 E143 E145 E147:E148">
    <cfRule type="cellIs" dxfId="5" priority="6" stopIfTrue="1" operator="lessThanOrEqual">
      <formula>0</formula>
    </cfRule>
  </conditionalFormatting>
  <conditionalFormatting sqref="F44">
    <cfRule type="cellIs" dxfId="4" priority="5" stopIfTrue="1" operator="greaterThan">
      <formula>16</formula>
    </cfRule>
  </conditionalFormatting>
  <conditionalFormatting sqref="E42">
    <cfRule type="cellIs" dxfId="3" priority="4" stopIfTrue="1" operator="lessThan">
      <formula>98</formula>
    </cfRule>
  </conditionalFormatting>
  <conditionalFormatting sqref="E40">
    <cfRule type="expression" dxfId="2" priority="3" stopIfTrue="1">
      <formula>$E$40&gt;$E$39</formula>
    </cfRule>
  </conditionalFormatting>
  <conditionalFormatting sqref="I49 I51 I53 I55 I57 I59 I61 I63 I65 I67 I109 I111 I113 I115 I117 I119 I121 I123 I125 I127 I69 I71 I73 I75 I77 I79 I81 I83 I85 I87 I89 I91 I93 I95 I97 I99 I101 I103 I105 I107 I129 I131 I133 I135 I137 I139 I141 I143 I145 I147">
    <cfRule type="expression" dxfId="1" priority="1" stopIfTrue="1">
      <formula>($E49&lt;=0)</formula>
    </cfRule>
    <cfRule type="expression" dxfId="0" priority="2" stopIfTrue="1">
      <formula>$F$44&gt;16</formula>
    </cfRule>
  </conditionalFormatting>
  <dataValidations count="8">
    <dataValidation type="custom" allowBlank="1" showInputMessage="1" showErrorMessage="1" error="Either the Value Entered or Total Current is Greater Than 16 Amps! " promptTitle="Current at Socket Outlet" prompt="Please Enter Value 0 to 16&#10;Note: Total Current Can Not Exceed 16 Amps!&#10;&#10;I can be Moved Drag and Drop Me." sqref="I49 I89 I51 I91 I93 I53 I55 I57 I59 I65 I95 I97 I99 I105 I101 I103 I107 I61 I63 I67 I109 I111 I113 I115 I117 I119 I125 I121 I123 I127 I69 I71 I73 I75 I77 I79 I85 I81 I83 I87 I129 I131 I133 I135 I137 I139 I145 I141 I143 I147">
      <formula1>NOT(OR($F$45&gt;16,SUM($J$49:$J$147)&gt;16))</formula1>
    </dataValidation>
    <dataValidation allowBlank="1" showInputMessage="1" showErrorMessage="1" error="Non-standard Value Entered" promptTitle="Conductor Size" prompt="Please Select Value from List&#10;&#10;I can be Moved Drag and Drop Me." sqref="F44:F45"/>
    <dataValidation type="custom" allowBlank="1" showInputMessage="1" showErrorMessage="1" error="Either the Value Entered or Total Current is Greater Than 16 Amps! " promptTitle="Current at Socket Outlet" prompt="Please Enter Value 0 to 16&#10;Note: Total Current Can Not Exceed 16 Amps!&#10;&#10;I can be Moved Drag and Drop Me." sqref="I148">
      <formula1>NOT(OR($I148&gt;16,SUM($J$49:$J$115)&gt;16))</formula1>
    </dataValidation>
    <dataValidation type="list" allowBlank="1" showInputMessage="1" showErrorMessage="1" error="Non-Standard Type Entered" promptTitle="Circuit Type" prompt="Please Select Type from List&#10;&#10;I can be Moved Drag and Drop Me." sqref="F39">
      <formula1>"Lighting, Other"</formula1>
    </dataValidation>
    <dataValidation type="list" allowBlank="1" showInputMessage="1" showErrorMessage="1" error="Non-Standard Value Entered" promptTitle="Distance Between Outlets" prompt="Please Select Value from List&#10;&#10;I can be Moved Drag and Drop Me." sqref="F42">
      <formula1>"5,10"</formula1>
    </dataValidation>
    <dataValidation type="whole" allowBlank="1" showInputMessage="1" showErrorMessage="1" error="Please Enter Value Between 1 to 50" promptTitle="Number of Sockets" prompt="Please Enter Value Between 1 to 50&#10;&#10;I can be Moved Drag and Drop Me." sqref="F41">
      <formula1>1</formula1>
      <formula2>50</formula2>
    </dataValidation>
    <dataValidation type="list" allowBlank="1" showInputMessage="1" showErrorMessage="1" error="Non-Standard Value Entered" promptTitle="Supply Voltage" prompt="Please Select Value from List&#10;&#10;I can be Moved Drag and Drop Me." sqref="F40">
      <formula1>"110,230"</formula1>
    </dataValidation>
    <dataValidation type="list" allowBlank="1" showInputMessage="1" showErrorMessage="1" error="Non-standard Value Entered" promptTitle="Conductor Size" prompt="Please Select Value from List&#10;&#10;I can be Moved Drag and Drop Me." sqref="F43">
      <formula1>$E$6:$E$7</formula1>
    </dataValidation>
  </dataValidations>
  <hyperlinks>
    <hyperlink ref="A31" r:id="rId1" display="http://www.blakley.co.uk/sites/default/files/HPDS4%20-%20Powerline%20Data%20Sheet.pdf"/>
    <hyperlink ref="A31:K31" r:id="rId2" display="Click to View Standard Product Data Sheet"/>
  </hyperlinks>
  <pageMargins left="0.75" right="0.75" top="0.48" bottom="0.73" header="0.36" footer="0.5"/>
  <pageSetup paperSize="9" orientation="portrait" horizontalDpi="300" verticalDpi="300" r:id="rId3"/>
  <headerFooter alignWithMargins="0">
    <oddFooter>&amp;LBlakley Electrics Ltd.&amp;CSheet &amp;Pof &amp;N&amp;R&amp;D</oddFooter>
  </headerFooter>
  <rowBreaks count="1" manualBreakCount="1">
    <brk id="46" max="10" man="1"/>
  </rowBreaks>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POWERLINE Volt Drop</vt:lpstr>
      <vt:lpstr>'POWERLINE Volt Drop'!Print_Area</vt:lpstr>
    </vt:vector>
  </TitlesOfParts>
  <Company>Grizli777</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ecsanyi</dc:creator>
  <cp:lastModifiedBy>ecsanyi</cp:lastModifiedBy>
  <dcterms:created xsi:type="dcterms:W3CDTF">2012-09-23T04:57:29Z</dcterms:created>
  <dcterms:modified xsi:type="dcterms:W3CDTF">2012-09-23T04:57:49Z</dcterms:modified>
</cp:coreProperties>
</file>